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odm-pc\общая\КСП 2023-1 полугодие\"/>
    </mc:Choice>
  </mc:AlternateContent>
  <bookViews>
    <workbookView xWindow="-135" yWindow="1155" windowWidth="12855" windowHeight="8730" tabRatio="849" activeTab="5"/>
  </bookViews>
  <sheets>
    <sheet name="Прил0" sheetId="48" r:id="rId1"/>
    <sheet name="прил1" sheetId="6" r:id="rId2"/>
    <sheet name="прил.2" sheetId="40" r:id="rId3"/>
    <sheet name="прил._3" sheetId="24" r:id="rId4"/>
    <sheet name="Прил 4" sheetId="42" r:id="rId5"/>
    <sheet name="Прил 7" sheetId="51" r:id="rId6"/>
    <sheet name="Заимст 9" sheetId="52" r:id="rId7"/>
    <sheet name="Заимст ин 10" sheetId="53" r:id="rId8"/>
    <sheet name="Гарант 11" sheetId="54" r:id="rId9"/>
    <sheet name="Гарант ин 12" sheetId="55" r:id="rId10"/>
    <sheet name="Прил 10+" sheetId="47" state="hidden" r:id="rId11"/>
  </sheets>
  <externalReferences>
    <externalReference r:id="rId12"/>
  </externalReferences>
  <definedNames>
    <definedName name="_xlnm._FilterDatabase" localSheetId="3" hidden="1">прил._3!$A$13:$K$188</definedName>
    <definedName name="_xlnm._FilterDatabase" localSheetId="2" hidden="1">прил.2!$A$10:$H$184</definedName>
    <definedName name="_xlnm.Print_Area" localSheetId="4">'Прил 4'!$A$1:$G$36</definedName>
    <definedName name="_xlnm.Print_Area" localSheetId="3">прил._3!$A$1:$M$203</definedName>
    <definedName name="_xlnm.Print_Area" localSheetId="2">прил.2!$A$1:$J$193</definedName>
    <definedName name="_xlnm.Print_Area" localSheetId="0">Прил0!$A$1:$B$86</definedName>
    <definedName name="_xlnm.Print_Area" localSheetId="1">прил1!$A$2:$F$49</definedName>
  </definedNames>
  <calcPr calcId="152511"/>
</workbook>
</file>

<file path=xl/calcChain.xml><?xml version="1.0" encoding="utf-8"?>
<calcChain xmlns="http://schemas.openxmlformats.org/spreadsheetml/2006/main">
  <c r="B13" i="51" l="1"/>
  <c r="D13" i="51" s="1"/>
  <c r="B14" i="51"/>
  <c r="D14" i="51" s="1"/>
  <c r="B15" i="51"/>
  <c r="D15" i="51" s="1"/>
  <c r="C16" i="51"/>
  <c r="D16" i="51"/>
  <c r="D24" i="42" l="1"/>
  <c r="E24" i="42"/>
  <c r="F24" i="42"/>
  <c r="D25" i="42"/>
  <c r="E25" i="42"/>
  <c r="F25" i="42"/>
  <c r="D26" i="42"/>
  <c r="E26" i="42"/>
  <c r="F26" i="42"/>
  <c r="D28" i="42"/>
  <c r="E28" i="42"/>
  <c r="F28" i="42"/>
  <c r="D29" i="42"/>
  <c r="E29" i="42"/>
  <c r="F29" i="42"/>
  <c r="D30" i="42"/>
  <c r="E30" i="42"/>
  <c r="F30" i="42"/>
  <c r="G20" i="42"/>
  <c r="L189" i="24"/>
  <c r="L191" i="24"/>
  <c r="L193" i="24"/>
  <c r="L190" i="24" s="1"/>
  <c r="L183" i="24"/>
  <c r="L184" i="24"/>
  <c r="L185" i="24"/>
  <c r="L187" i="24"/>
  <c r="L180" i="24"/>
  <c r="L179" i="24" s="1"/>
  <c r="L171" i="24"/>
  <c r="L172" i="24"/>
  <c r="L173" i="24"/>
  <c r="L174" i="24"/>
  <c r="L166" i="24"/>
  <c r="L167" i="24"/>
  <c r="L168" i="24"/>
  <c r="L169" i="24"/>
  <c r="L163" i="24"/>
  <c r="L160" i="24"/>
  <c r="L158" i="24"/>
  <c r="L157" i="24" s="1"/>
  <c r="L150" i="24"/>
  <c r="L149" i="24" s="1"/>
  <c r="L144" i="24"/>
  <c r="L142" i="24"/>
  <c r="L140" i="24"/>
  <c r="L136" i="24"/>
  <c r="L137" i="24"/>
  <c r="L132" i="24"/>
  <c r="L133" i="24"/>
  <c r="L134" i="24"/>
  <c r="L127" i="24"/>
  <c r="L126" i="24" s="1"/>
  <c r="L128" i="24"/>
  <c r="L119" i="24"/>
  <c r="L120" i="24"/>
  <c r="L121" i="24"/>
  <c r="L122" i="24"/>
  <c r="L114" i="24"/>
  <c r="L115" i="24"/>
  <c r="L116" i="24"/>
  <c r="L117" i="24"/>
  <c r="L111" i="24"/>
  <c r="M20" i="24"/>
  <c r="M25" i="24"/>
  <c r="M39" i="24"/>
  <c r="M42" i="24"/>
  <c r="M45" i="24"/>
  <c r="M47" i="24"/>
  <c r="M48" i="24"/>
  <c r="M49" i="24"/>
  <c r="M50" i="24"/>
  <c r="M51" i="24"/>
  <c r="M52" i="24"/>
  <c r="M57" i="24"/>
  <c r="M62" i="24"/>
  <c r="M66" i="24"/>
  <c r="M76" i="24"/>
  <c r="M77" i="24"/>
  <c r="M83" i="24"/>
  <c r="M87" i="24"/>
  <c r="M91" i="24"/>
  <c r="M95" i="24"/>
  <c r="M99" i="24"/>
  <c r="M105" i="24"/>
  <c r="M113" i="24"/>
  <c r="M123" i="24"/>
  <c r="M130" i="24"/>
  <c r="M138" i="24"/>
  <c r="M141" i="24"/>
  <c r="M145" i="24"/>
  <c r="M151" i="24"/>
  <c r="M152" i="24"/>
  <c r="M159" i="24"/>
  <c r="M170" i="24"/>
  <c r="M175" i="24"/>
  <c r="M182" i="24"/>
  <c r="M188" i="24"/>
  <c r="M194" i="24"/>
  <c r="L108" i="24"/>
  <c r="L107" i="24" s="1"/>
  <c r="L104" i="24"/>
  <c r="L103" i="24" s="1"/>
  <c r="L102" i="24" s="1"/>
  <c r="L98" i="24"/>
  <c r="L97" i="24" s="1"/>
  <c r="L92" i="24"/>
  <c r="L93" i="24"/>
  <c r="L94" i="24"/>
  <c r="L89" i="24"/>
  <c r="L90" i="24"/>
  <c r="L86" i="24"/>
  <c r="L85" i="24" s="1"/>
  <c r="L81" i="24"/>
  <c r="L82" i="24"/>
  <c r="L71" i="24"/>
  <c r="L72" i="24" s="1"/>
  <c r="L75" i="24"/>
  <c r="L69" i="24"/>
  <c r="L68" i="24" s="1"/>
  <c r="L67" i="24" s="1"/>
  <c r="L63" i="24"/>
  <c r="L64" i="24"/>
  <c r="L65" i="24"/>
  <c r="L59" i="24"/>
  <c r="L60" i="24"/>
  <c r="L61" i="24"/>
  <c r="L53" i="24"/>
  <c r="L54" i="24"/>
  <c r="L55" i="24"/>
  <c r="L56" i="24"/>
  <c r="L46" i="24"/>
  <c r="L44" i="24"/>
  <c r="L41" i="24"/>
  <c r="L40" i="24" s="1"/>
  <c r="L36" i="24"/>
  <c r="L35" i="24" s="1"/>
  <c r="L28" i="24"/>
  <c r="L29" i="24"/>
  <c r="L30" i="24"/>
  <c r="L31" i="24"/>
  <c r="L21" i="24"/>
  <c r="L22" i="24"/>
  <c r="L23" i="24"/>
  <c r="L24" i="24"/>
  <c r="L14" i="24"/>
  <c r="L15" i="24" s="1"/>
  <c r="L16" i="24"/>
  <c r="L17" i="24"/>
  <c r="L18" i="24"/>
  <c r="L19" i="24"/>
  <c r="K49" i="40"/>
  <c r="I16" i="40"/>
  <c r="I15" i="40" s="1"/>
  <c r="J16" i="40"/>
  <c r="J15" i="40" s="1"/>
  <c r="K16" i="40"/>
  <c r="I17" i="40"/>
  <c r="J17" i="40"/>
  <c r="K17" i="40"/>
  <c r="I21" i="40"/>
  <c r="I20" i="40" s="1"/>
  <c r="J21" i="40"/>
  <c r="J20" i="40" s="1"/>
  <c r="J19" i="40" s="1"/>
  <c r="K21" i="40"/>
  <c r="K20" i="40" s="1"/>
  <c r="I24" i="40"/>
  <c r="I23" i="40" s="1"/>
  <c r="J24" i="40"/>
  <c r="J23" i="40" s="1"/>
  <c r="K24" i="40"/>
  <c r="K23" i="40" s="1"/>
  <c r="I31" i="40"/>
  <c r="I28" i="40" s="1"/>
  <c r="J31" i="40"/>
  <c r="J28" i="40" s="1"/>
  <c r="K31" i="40"/>
  <c r="K28" i="40" s="1"/>
  <c r="I33" i="40"/>
  <c r="J33" i="40"/>
  <c r="K33" i="40"/>
  <c r="I34" i="40"/>
  <c r="J34" i="40"/>
  <c r="K34" i="40"/>
  <c r="H35" i="40"/>
  <c r="L35" i="40" s="1"/>
  <c r="I37" i="40"/>
  <c r="I36" i="40" s="1"/>
  <c r="J37" i="40"/>
  <c r="J36" i="40" s="1"/>
  <c r="K37" i="40"/>
  <c r="K36" i="40" s="1"/>
  <c r="I40" i="40"/>
  <c r="I39" i="40" s="1"/>
  <c r="J40" i="40"/>
  <c r="J39" i="40" s="1"/>
  <c r="K40" i="40"/>
  <c r="I45" i="40"/>
  <c r="J45" i="40"/>
  <c r="K45" i="40"/>
  <c r="I47" i="40"/>
  <c r="J47" i="40"/>
  <c r="K47" i="40"/>
  <c r="I49" i="40"/>
  <c r="J49" i="40"/>
  <c r="I50" i="40"/>
  <c r="J50" i="40"/>
  <c r="K50" i="40"/>
  <c r="I54" i="40"/>
  <c r="I53" i="40" s="1"/>
  <c r="I52" i="40" s="1"/>
  <c r="J54" i="40"/>
  <c r="J53" i="40" s="1"/>
  <c r="J52" i="40" s="1"/>
  <c r="K54" i="40"/>
  <c r="K53" i="40" s="1"/>
  <c r="I60" i="40"/>
  <c r="I59" i="40" s="1"/>
  <c r="I58" i="40" s="1"/>
  <c r="I57" i="40" s="1"/>
  <c r="J60" i="40"/>
  <c r="J59" i="40" s="1"/>
  <c r="J58" i="40" s="1"/>
  <c r="J57" i="40" s="1"/>
  <c r="K60" i="40"/>
  <c r="K59" i="40" s="1"/>
  <c r="I67" i="40"/>
  <c r="I66" i="40" s="1"/>
  <c r="I65" i="40" s="1"/>
  <c r="J67" i="40"/>
  <c r="J66" i="40" s="1"/>
  <c r="J65" i="40" s="1"/>
  <c r="K67" i="40"/>
  <c r="K66" i="40" s="1"/>
  <c r="I72" i="40"/>
  <c r="J72" i="40"/>
  <c r="K72" i="40"/>
  <c r="I74" i="40"/>
  <c r="I73" i="40" s="1"/>
  <c r="J74" i="40"/>
  <c r="J73" i="40" s="1"/>
  <c r="K74" i="40"/>
  <c r="K73" i="40" s="1"/>
  <c r="I76" i="40"/>
  <c r="J76" i="40"/>
  <c r="K76" i="40"/>
  <c r="I77" i="40"/>
  <c r="J77" i="40"/>
  <c r="K77" i="40"/>
  <c r="I78" i="40"/>
  <c r="J78" i="40"/>
  <c r="K78" i="40"/>
  <c r="I82" i="40"/>
  <c r="I81" i="40" s="1"/>
  <c r="I80" i="40" s="1"/>
  <c r="J82" i="40"/>
  <c r="J81" i="40" s="1"/>
  <c r="J80" i="40" s="1"/>
  <c r="K82" i="40"/>
  <c r="K81" i="40" s="1"/>
  <c r="I85" i="40"/>
  <c r="I84" i="40" s="1"/>
  <c r="J85" i="40"/>
  <c r="K85" i="40"/>
  <c r="I89" i="40"/>
  <c r="I88" i="40" s="1"/>
  <c r="J89" i="40"/>
  <c r="J88" i="40" s="1"/>
  <c r="K89" i="40"/>
  <c r="K88" i="40" s="1"/>
  <c r="I91" i="40"/>
  <c r="J91" i="40"/>
  <c r="K91" i="40"/>
  <c r="I92" i="40"/>
  <c r="J92" i="40"/>
  <c r="K92" i="40"/>
  <c r="I93" i="40"/>
  <c r="J93" i="40"/>
  <c r="K93" i="40"/>
  <c r="I97" i="40"/>
  <c r="J97" i="40"/>
  <c r="K97" i="40"/>
  <c r="I101" i="40"/>
  <c r="I100" i="40" s="1"/>
  <c r="J101" i="40"/>
  <c r="K101" i="40"/>
  <c r="K100" i="40" s="1"/>
  <c r="I104" i="40"/>
  <c r="J104" i="40"/>
  <c r="K104" i="40"/>
  <c r="I110" i="40"/>
  <c r="I109" i="40" s="1"/>
  <c r="J110" i="40"/>
  <c r="J96" i="40" s="1"/>
  <c r="J95" i="40" s="1"/>
  <c r="K110" i="40"/>
  <c r="K109" i="40" s="1"/>
  <c r="I114" i="40"/>
  <c r="J114" i="40"/>
  <c r="K114" i="40"/>
  <c r="I115" i="40"/>
  <c r="J115" i="40"/>
  <c r="K115" i="40"/>
  <c r="I117" i="40"/>
  <c r="J117" i="40"/>
  <c r="K117" i="40"/>
  <c r="I118" i="40"/>
  <c r="J118" i="40"/>
  <c r="K118" i="40"/>
  <c r="I121" i="40"/>
  <c r="I120" i="40" s="1"/>
  <c r="I123" i="40" s="1"/>
  <c r="J121" i="40"/>
  <c r="K121" i="40"/>
  <c r="I125" i="40"/>
  <c r="J125" i="40"/>
  <c r="J120" i="40" s="1"/>
  <c r="J123" i="40" s="1"/>
  <c r="K125" i="40"/>
  <c r="I127" i="40"/>
  <c r="J127" i="40"/>
  <c r="K127" i="40"/>
  <c r="I128" i="40"/>
  <c r="J128" i="40"/>
  <c r="K128" i="40"/>
  <c r="I133" i="40"/>
  <c r="J133" i="40"/>
  <c r="K133" i="40"/>
  <c r="I137" i="40"/>
  <c r="J137" i="40"/>
  <c r="K137" i="40"/>
  <c r="I139" i="40"/>
  <c r="J139" i="40"/>
  <c r="K139" i="40"/>
  <c r="I143" i="40"/>
  <c r="I142" i="40" s="1"/>
  <c r="J143" i="40"/>
  <c r="J142" i="40" s="1"/>
  <c r="K143" i="40"/>
  <c r="K142" i="40" s="1"/>
  <c r="I145" i="40"/>
  <c r="J145" i="40"/>
  <c r="K145" i="40"/>
  <c r="I146" i="40"/>
  <c r="J146" i="40"/>
  <c r="K146" i="40"/>
  <c r="I156" i="40"/>
  <c r="J156" i="40"/>
  <c r="K156" i="40"/>
  <c r="I159" i="40"/>
  <c r="J159" i="40"/>
  <c r="K159" i="40"/>
  <c r="I162" i="40"/>
  <c r="I161" i="40" s="1"/>
  <c r="J162" i="40"/>
  <c r="K162" i="40"/>
  <c r="I164" i="40"/>
  <c r="J164" i="40"/>
  <c r="K164" i="40"/>
  <c r="I166" i="40"/>
  <c r="J166" i="40"/>
  <c r="K166" i="40"/>
  <c r="I167" i="40"/>
  <c r="J167" i="40"/>
  <c r="K167" i="40"/>
  <c r="I168" i="40"/>
  <c r="J168" i="40"/>
  <c r="K168" i="40"/>
  <c r="I179" i="40"/>
  <c r="I178" i="40" s="1"/>
  <c r="I177" i="40" s="1"/>
  <c r="J179" i="40"/>
  <c r="J178" i="40" s="1"/>
  <c r="J177" i="40" s="1"/>
  <c r="K179" i="40"/>
  <c r="K178" i="40" s="1"/>
  <c r="I181" i="40"/>
  <c r="J181" i="40"/>
  <c r="K181" i="40"/>
  <c r="I183" i="40"/>
  <c r="I182" i="40" s="1"/>
  <c r="J183" i="40"/>
  <c r="J182" i="40" s="1"/>
  <c r="K183" i="40"/>
  <c r="K182" i="40" s="1"/>
  <c r="L14" i="40"/>
  <c r="L29" i="40"/>
  <c r="L30" i="40"/>
  <c r="L63" i="40"/>
  <c r="L64" i="40"/>
  <c r="L69" i="40"/>
  <c r="L70" i="40"/>
  <c r="L71" i="40"/>
  <c r="L86" i="40"/>
  <c r="L98" i="40"/>
  <c r="L99" i="40"/>
  <c r="L102" i="40"/>
  <c r="L103" i="40"/>
  <c r="L105" i="40"/>
  <c r="L106" i="40"/>
  <c r="L107" i="40"/>
  <c r="L108" i="40"/>
  <c r="L141" i="40"/>
  <c r="L148" i="40"/>
  <c r="L149" i="40"/>
  <c r="L150" i="40"/>
  <c r="L151" i="40"/>
  <c r="L152" i="40"/>
  <c r="L153" i="40"/>
  <c r="L154" i="40"/>
  <c r="L155" i="40"/>
  <c r="L157" i="40"/>
  <c r="L158" i="40"/>
  <c r="I13" i="40"/>
  <c r="I12" i="40" s="1"/>
  <c r="I11" i="40" s="1"/>
  <c r="J13" i="40"/>
  <c r="J12" i="40" s="1"/>
  <c r="J11" i="40" s="1"/>
  <c r="K13" i="40"/>
  <c r="K26" i="6"/>
  <c r="K33" i="6"/>
  <c r="K35" i="6"/>
  <c r="K37" i="6"/>
  <c r="K40" i="6"/>
  <c r="K42" i="6"/>
  <c r="K30" i="6"/>
  <c r="L18" i="6"/>
  <c r="L29" i="6"/>
  <c r="G42" i="6"/>
  <c r="H42" i="6"/>
  <c r="I42" i="6"/>
  <c r="J42" i="6"/>
  <c r="G40" i="6"/>
  <c r="H40" i="6"/>
  <c r="I40" i="6"/>
  <c r="J40" i="6"/>
  <c r="G37" i="6"/>
  <c r="H37" i="6"/>
  <c r="I37" i="6"/>
  <c r="J37" i="6"/>
  <c r="G35" i="6"/>
  <c r="H35" i="6"/>
  <c r="I35" i="6"/>
  <c r="J35" i="6"/>
  <c r="G33" i="6"/>
  <c r="H33" i="6"/>
  <c r="I33" i="6"/>
  <c r="J33" i="6"/>
  <c r="G26" i="6"/>
  <c r="H26" i="6"/>
  <c r="I26" i="6"/>
  <c r="J26" i="6"/>
  <c r="K23" i="6"/>
  <c r="K21" i="6"/>
  <c r="K13" i="6"/>
  <c r="F38" i="6"/>
  <c r="G38" i="6"/>
  <c r="H38" i="6"/>
  <c r="I38" i="6"/>
  <c r="J38" i="6"/>
  <c r="D38" i="6"/>
  <c r="L38" i="6" s="1"/>
  <c r="G14" i="6"/>
  <c r="G13" i="6" s="1"/>
  <c r="H14" i="6"/>
  <c r="I14" i="6"/>
  <c r="I13" i="6" s="1"/>
  <c r="J14" i="6"/>
  <c r="F15" i="6"/>
  <c r="G15" i="6"/>
  <c r="H15" i="6"/>
  <c r="H13" i="6" s="1"/>
  <c r="I15" i="6"/>
  <c r="J15" i="6"/>
  <c r="J13" i="6" s="1"/>
  <c r="G16" i="6"/>
  <c r="H16" i="6"/>
  <c r="I16" i="6"/>
  <c r="J16" i="6"/>
  <c r="G17" i="6"/>
  <c r="H17" i="6"/>
  <c r="I17" i="6"/>
  <c r="J17" i="6"/>
  <c r="G19" i="6"/>
  <c r="H19" i="6"/>
  <c r="I19" i="6"/>
  <c r="J19" i="6"/>
  <c r="G20" i="6"/>
  <c r="H20" i="6"/>
  <c r="I20" i="6"/>
  <c r="J20" i="6"/>
  <c r="F22" i="6"/>
  <c r="F21" i="6" s="1"/>
  <c r="G22" i="6"/>
  <c r="G21" i="6" s="1"/>
  <c r="H22" i="6"/>
  <c r="H21" i="6" s="1"/>
  <c r="I22" i="6"/>
  <c r="I21" i="6" s="1"/>
  <c r="J22" i="6"/>
  <c r="J21" i="6" s="1"/>
  <c r="G24" i="6"/>
  <c r="G23" i="6" s="1"/>
  <c r="H24" i="6"/>
  <c r="I24" i="6"/>
  <c r="I23" i="6" s="1"/>
  <c r="J24" i="6"/>
  <c r="G25" i="6"/>
  <c r="H25" i="6"/>
  <c r="H23" i="6" s="1"/>
  <c r="I25" i="6"/>
  <c r="J25" i="6"/>
  <c r="J23" i="6" s="1"/>
  <c r="G27" i="6"/>
  <c r="H27" i="6"/>
  <c r="I27" i="6"/>
  <c r="J27" i="6"/>
  <c r="G28" i="6"/>
  <c r="H28" i="6"/>
  <c r="I28" i="6"/>
  <c r="J28" i="6"/>
  <c r="G31" i="6"/>
  <c r="G30" i="6" s="1"/>
  <c r="H31" i="6"/>
  <c r="H30" i="6" s="1"/>
  <c r="I31" i="6"/>
  <c r="I30" i="6" s="1"/>
  <c r="J31" i="6"/>
  <c r="J30" i="6" s="1"/>
  <c r="G32" i="6"/>
  <c r="H32" i="6"/>
  <c r="I32" i="6"/>
  <c r="J32" i="6"/>
  <c r="G34" i="6"/>
  <c r="H34" i="6"/>
  <c r="I34" i="6"/>
  <c r="J34" i="6"/>
  <c r="G36" i="6"/>
  <c r="H36" i="6"/>
  <c r="I36" i="6"/>
  <c r="J36" i="6"/>
  <c r="G39" i="6"/>
  <c r="H39" i="6"/>
  <c r="I39" i="6"/>
  <c r="J39" i="6"/>
  <c r="G41" i="6"/>
  <c r="H41" i="6"/>
  <c r="I41" i="6"/>
  <c r="J41" i="6"/>
  <c r="F43" i="6"/>
  <c r="G43" i="6"/>
  <c r="H43" i="6"/>
  <c r="I43" i="6"/>
  <c r="J43" i="6"/>
  <c r="G44" i="6"/>
  <c r="H44" i="6"/>
  <c r="I44" i="6"/>
  <c r="J44" i="6"/>
  <c r="G45" i="6"/>
  <c r="H45" i="6"/>
  <c r="I45" i="6"/>
  <c r="J45" i="6"/>
  <c r="J12" i="6" l="1"/>
  <c r="H12" i="6"/>
  <c r="I12" i="6"/>
  <c r="G12" i="6"/>
  <c r="L110" i="24"/>
  <c r="L139" i="24"/>
  <c r="L162" i="24"/>
  <c r="L165" i="24"/>
  <c r="L186" i="24"/>
  <c r="J132" i="40"/>
  <c r="J131" i="40" s="1"/>
  <c r="J27" i="40"/>
  <c r="K15" i="40"/>
  <c r="L84" i="24"/>
  <c r="L96" i="24"/>
  <c r="K12" i="40"/>
  <c r="I113" i="40"/>
  <c r="I44" i="40"/>
  <c r="I43" i="40" s="1"/>
  <c r="K39" i="40"/>
  <c r="J161" i="40"/>
  <c r="I132" i="40"/>
  <c r="I131" i="40" s="1"/>
  <c r="K120" i="40"/>
  <c r="K123" i="40" s="1"/>
  <c r="J113" i="40"/>
  <c r="J100" i="40"/>
  <c r="J84" i="40"/>
  <c r="J44" i="40"/>
  <c r="J42" i="40" s="1"/>
  <c r="I27" i="40"/>
  <c r="I19" i="40"/>
  <c r="L43" i="24"/>
  <c r="L192" i="24"/>
  <c r="L178" i="24"/>
  <c r="L177" i="24" s="1"/>
  <c r="L156" i="24"/>
  <c r="L148" i="24"/>
  <c r="L131" i="24"/>
  <c r="L125" i="24"/>
  <c r="L73" i="24"/>
  <c r="L80" i="24"/>
  <c r="L79" i="24"/>
  <c r="L74" i="24"/>
  <c r="L58" i="24"/>
  <c r="L34" i="24"/>
  <c r="K161" i="40"/>
  <c r="K132" i="40"/>
  <c r="K131" i="40" s="1"/>
  <c r="K84" i="40"/>
  <c r="K44" i="40"/>
  <c r="K43" i="40" s="1"/>
  <c r="K19" i="40"/>
  <c r="J43" i="40"/>
  <c r="K42" i="40"/>
  <c r="I42" i="40"/>
  <c r="K52" i="40"/>
  <c r="K58" i="40"/>
  <c r="K65" i="40"/>
  <c r="K80" i="40"/>
  <c r="J109" i="40"/>
  <c r="K96" i="40"/>
  <c r="I96" i="40"/>
  <c r="I95" i="40" s="1"/>
  <c r="K177" i="40"/>
  <c r="I10" i="40"/>
  <c r="K12" i="6"/>
  <c r="J10" i="40" l="1"/>
  <c r="K11" i="40"/>
  <c r="K27" i="40"/>
  <c r="K113" i="40"/>
  <c r="L106" i="24"/>
  <c r="L88" i="24"/>
  <c r="L33" i="24"/>
  <c r="L176" i="24"/>
  <c r="L155" i="24"/>
  <c r="L147" i="24"/>
  <c r="L124" i="24"/>
  <c r="L78" i="24"/>
  <c r="L27" i="24"/>
  <c r="K57" i="40"/>
  <c r="K95" i="40"/>
  <c r="L101" i="24" l="1"/>
  <c r="L154" i="24"/>
  <c r="L146" i="24"/>
  <c r="K10" i="40"/>
  <c r="L100" i="24" l="1"/>
  <c r="L153" i="24"/>
  <c r="E45" i="6"/>
  <c r="L26" i="24" l="1"/>
  <c r="E44" i="6"/>
  <c r="E43" i="6" l="1"/>
  <c r="E42" i="6" l="1"/>
  <c r="H112" i="40" l="1"/>
  <c r="L112" i="40" s="1"/>
  <c r="K129" i="24"/>
  <c r="K127" i="24" l="1"/>
  <c r="M129" i="24"/>
  <c r="F31" i="6" s="1"/>
  <c r="K128" i="24"/>
  <c r="M128" i="24" s="1"/>
  <c r="K143" i="24"/>
  <c r="M143" i="24" s="1"/>
  <c r="K126" i="24" l="1"/>
  <c r="M126" i="24" s="1"/>
  <c r="M127" i="24"/>
  <c r="C27" i="42"/>
  <c r="G27" i="42" l="1"/>
  <c r="C24" i="42"/>
  <c r="G24" i="42" s="1"/>
  <c r="H122" i="40"/>
  <c r="K140" i="24"/>
  <c r="M140" i="24" s="1"/>
  <c r="H121" i="40" l="1"/>
  <c r="L121" i="40" s="1"/>
  <c r="L122" i="40"/>
  <c r="K158" i="24"/>
  <c r="M158" i="24" s="1"/>
  <c r="E41" i="6" l="1"/>
  <c r="H126" i="40"/>
  <c r="H46" i="40"/>
  <c r="K161" i="24"/>
  <c r="K144" i="24"/>
  <c r="K157" i="24" l="1"/>
  <c r="M157" i="24" s="1"/>
  <c r="M161" i="24"/>
  <c r="H125" i="40"/>
  <c r="L125" i="40" s="1"/>
  <c r="L126" i="40"/>
  <c r="K139" i="24"/>
  <c r="M139" i="24" s="1"/>
  <c r="M144" i="24"/>
  <c r="H45" i="40"/>
  <c r="L45" i="40" s="1"/>
  <c r="L46" i="40"/>
  <c r="E40" i="6"/>
  <c r="K109" i="24"/>
  <c r="M109" i="24" s="1"/>
  <c r="K70" i="24"/>
  <c r="M70" i="24" s="1"/>
  <c r="K38" i="24"/>
  <c r="M38" i="24" s="1"/>
  <c r="K37" i="24"/>
  <c r="M37" i="24" s="1"/>
  <c r="K32" i="24"/>
  <c r="M32" i="24" s="1"/>
  <c r="C19" i="42"/>
  <c r="G19" i="42" s="1"/>
  <c r="C21" i="42"/>
  <c r="H26" i="40" l="1"/>
  <c r="L26" i="40" s="1"/>
  <c r="H41" i="40" l="1"/>
  <c r="K112" i="24"/>
  <c r="M112" i="24" s="1"/>
  <c r="K135" i="24"/>
  <c r="M135" i="24" s="1"/>
  <c r="K164" i="24"/>
  <c r="M164" i="24" s="1"/>
  <c r="K118" i="24"/>
  <c r="M118" i="24" s="1"/>
  <c r="F28" i="6" s="1"/>
  <c r="H40" i="40" l="1"/>
  <c r="L41" i="40"/>
  <c r="H83" i="40"/>
  <c r="L83" i="40" s="1"/>
  <c r="K98" i="24"/>
  <c r="K97" i="24" l="1"/>
  <c r="M98" i="24"/>
  <c r="H39" i="40"/>
  <c r="L39" i="40" s="1"/>
  <c r="L40" i="40"/>
  <c r="H56" i="40"/>
  <c r="L56" i="40" s="1"/>
  <c r="F179" i="40"/>
  <c r="K96" i="24" l="1"/>
  <c r="M97" i="24"/>
  <c r="E39" i="6"/>
  <c r="H61" i="40"/>
  <c r="L61" i="40" s="1"/>
  <c r="C61" i="40"/>
  <c r="D61" i="40"/>
  <c r="E61" i="40"/>
  <c r="F61" i="40"/>
  <c r="H62" i="40"/>
  <c r="L62" i="40" s="1"/>
  <c r="B177" i="40"/>
  <c r="B178" i="40"/>
  <c r="B179" i="40"/>
  <c r="B180" i="40"/>
  <c r="C177" i="40"/>
  <c r="D177" i="40"/>
  <c r="E177" i="40"/>
  <c r="F177" i="40"/>
  <c r="C178" i="40"/>
  <c r="D178" i="40"/>
  <c r="E178" i="40"/>
  <c r="C179" i="40"/>
  <c r="D179" i="40"/>
  <c r="E179" i="40"/>
  <c r="C180" i="40"/>
  <c r="D180" i="40"/>
  <c r="E180" i="40"/>
  <c r="F180" i="40"/>
  <c r="G180" i="40"/>
  <c r="K88" i="24" l="1"/>
  <c r="M88" i="24" s="1"/>
  <c r="F25" i="6" s="1"/>
  <c r="M96" i="24"/>
  <c r="E38" i="6"/>
  <c r="H60" i="40"/>
  <c r="L60" i="40" s="1"/>
  <c r="K193" i="24"/>
  <c r="K191" i="24"/>
  <c r="M191" i="24" s="1"/>
  <c r="K189" i="24"/>
  <c r="D44" i="6" l="1"/>
  <c r="L44" i="6" s="1"/>
  <c r="M189" i="24"/>
  <c r="F44" i="6" s="1"/>
  <c r="K192" i="24"/>
  <c r="M192" i="24" s="1"/>
  <c r="M193" i="24"/>
  <c r="K190" i="24"/>
  <c r="M190" i="24" s="1"/>
  <c r="F45" i="6" s="1"/>
  <c r="K181" i="24"/>
  <c r="K150" i="24"/>
  <c r="K21" i="24"/>
  <c r="M21" i="24" s="1"/>
  <c r="F17" i="6" s="1"/>
  <c r="K180" i="24" l="1"/>
  <c r="M180" i="24" s="1"/>
  <c r="M181" i="24"/>
  <c r="K149" i="24"/>
  <c r="M150" i="24"/>
  <c r="H180" i="40"/>
  <c r="D45" i="6"/>
  <c r="L45" i="6" s="1"/>
  <c r="H179" i="40" l="1"/>
  <c r="L180" i="40"/>
  <c r="K148" i="24"/>
  <c r="M149" i="24"/>
  <c r="D15" i="6"/>
  <c r="L15" i="6" s="1"/>
  <c r="K147" i="24" l="1"/>
  <c r="M148" i="24"/>
  <c r="H178" i="40"/>
  <c r="L179" i="40"/>
  <c r="K132" i="24"/>
  <c r="M132" i="24" s="1"/>
  <c r="H177" i="40" l="1"/>
  <c r="L177" i="40" s="1"/>
  <c r="L178" i="40"/>
  <c r="D34" i="6"/>
  <c r="L34" i="6" s="1"/>
  <c r="M147" i="24"/>
  <c r="F34" i="6" s="1"/>
  <c r="E37" i="6"/>
  <c r="H25" i="40"/>
  <c r="H82" i="40"/>
  <c r="H51" i="40"/>
  <c r="L51" i="40" s="1"/>
  <c r="H190" i="40"/>
  <c r="D43" i="6"/>
  <c r="L43" i="6" s="1"/>
  <c r="L25" i="40" l="1"/>
  <c r="H24" i="40"/>
  <c r="L24" i="40" s="1"/>
  <c r="H81" i="40"/>
  <c r="L82" i="40"/>
  <c r="H50" i="40"/>
  <c r="L50" i="40" s="1"/>
  <c r="H49" i="40"/>
  <c r="L49" i="40" s="1"/>
  <c r="K111" i="24"/>
  <c r="K110" i="24" l="1"/>
  <c r="M110" i="24" s="1"/>
  <c r="M111" i="24"/>
  <c r="H80" i="40"/>
  <c r="L80" i="40" s="1"/>
  <c r="L81" i="40"/>
  <c r="H23" i="40"/>
  <c r="L23" i="40" s="1"/>
  <c r="K86" i="24"/>
  <c r="K85" i="24" l="1"/>
  <c r="M86" i="24"/>
  <c r="K84" i="24" l="1"/>
  <c r="M85" i="24"/>
  <c r="H33" i="40"/>
  <c r="L33" i="40" s="1"/>
  <c r="H34" i="40"/>
  <c r="L34" i="40" s="1"/>
  <c r="K89" i="24"/>
  <c r="M89" i="24" s="1"/>
  <c r="K90" i="24"/>
  <c r="M90" i="24" s="1"/>
  <c r="K81" i="24"/>
  <c r="M81" i="24" s="1"/>
  <c r="K82" i="24"/>
  <c r="M82" i="24" s="1"/>
  <c r="M84" i="24" l="1"/>
  <c r="K80" i="24"/>
  <c r="M80" i="24" s="1"/>
  <c r="K79" i="24"/>
  <c r="D25" i="6"/>
  <c r="D22" i="6"/>
  <c r="D28" i="6"/>
  <c r="L28" i="6" s="1"/>
  <c r="D31" i="6"/>
  <c r="D21" i="6" l="1"/>
  <c r="L21" i="6" s="1"/>
  <c r="L22" i="6"/>
  <c r="L25" i="6"/>
  <c r="L31" i="6"/>
  <c r="M79" i="24"/>
  <c r="F24" i="6" s="1"/>
  <c r="F23" i="6" s="1"/>
  <c r="D24" i="6"/>
  <c r="L24" i="6" s="1"/>
  <c r="K78" i="24"/>
  <c r="M78" i="24" s="1"/>
  <c r="K117" i="24"/>
  <c r="M117" i="24" s="1"/>
  <c r="H169" i="40"/>
  <c r="L169" i="40" s="1"/>
  <c r="H138" i="40"/>
  <c r="H135" i="40"/>
  <c r="L135" i="40" s="1"/>
  <c r="H124" i="40"/>
  <c r="H94" i="40"/>
  <c r="H79" i="40"/>
  <c r="L79" i="40" s="1"/>
  <c r="H75" i="40"/>
  <c r="L75" i="40" s="1"/>
  <c r="H68" i="40"/>
  <c r="L68" i="40" s="1"/>
  <c r="H48" i="40"/>
  <c r="L48" i="40" s="1"/>
  <c r="H32" i="40"/>
  <c r="L32" i="40" s="1"/>
  <c r="H18" i="40"/>
  <c r="L18" i="40" s="1"/>
  <c r="H22" i="40"/>
  <c r="K142" i="24"/>
  <c r="M142" i="24" s="1"/>
  <c r="K69" i="24"/>
  <c r="M69" i="24" s="1"/>
  <c r="H21" i="40" l="1"/>
  <c r="L21" i="40" s="1"/>
  <c r="L22" i="40"/>
  <c r="H120" i="40"/>
  <c r="L120" i="40" s="1"/>
  <c r="L124" i="40"/>
  <c r="H137" i="40"/>
  <c r="L137" i="40" s="1"/>
  <c r="L138" i="40"/>
  <c r="H92" i="40"/>
  <c r="L92" i="40" s="1"/>
  <c r="L94" i="40"/>
  <c r="D23" i="6"/>
  <c r="L23" i="6" s="1"/>
  <c r="H31" i="40"/>
  <c r="L31" i="40" s="1"/>
  <c r="H93" i="40"/>
  <c r="L93" i="40" s="1"/>
  <c r="H91" i="40"/>
  <c r="L91" i="40" s="1"/>
  <c r="C18" i="42"/>
  <c r="C26" i="42"/>
  <c r="G26" i="42" s="1"/>
  <c r="K137" i="24"/>
  <c r="M137" i="24" s="1"/>
  <c r="K136" i="24"/>
  <c r="M136" i="24" s="1"/>
  <c r="K133" i="24"/>
  <c r="M133" i="24" s="1"/>
  <c r="K122" i="24"/>
  <c r="M122" i="24" s="1"/>
  <c r="K121" i="24"/>
  <c r="M121" i="24" s="1"/>
  <c r="K120" i="24"/>
  <c r="M120" i="24" s="1"/>
  <c r="K119" i="24"/>
  <c r="M119" i="24" s="1"/>
  <c r="K92" i="24"/>
  <c r="M92" i="24" s="1"/>
  <c r="C17" i="42" l="1"/>
  <c r="G17" i="42" s="1"/>
  <c r="G18" i="42"/>
  <c r="K131" i="24"/>
  <c r="H77" i="40"/>
  <c r="L77" i="40" s="1"/>
  <c r="H78" i="40"/>
  <c r="L78" i="40" s="1"/>
  <c r="H76" i="40"/>
  <c r="L76" i="40" s="1"/>
  <c r="D32" i="6" l="1"/>
  <c r="M131" i="24"/>
  <c r="F32" i="6" s="1"/>
  <c r="F30" i="6" s="1"/>
  <c r="B68" i="40"/>
  <c r="B27" i="40"/>
  <c r="L32" i="6" l="1"/>
  <c r="D30" i="6"/>
  <c r="L30" i="6" s="1"/>
  <c r="K36" i="24"/>
  <c r="M36" i="24" s="1"/>
  <c r="H174" i="40"/>
  <c r="L174" i="40" s="1"/>
  <c r="E36" i="6" l="1"/>
  <c r="H184" i="40"/>
  <c r="L184" i="40" s="1"/>
  <c r="H165" i="40"/>
  <c r="L165" i="40" s="1"/>
  <c r="H163" i="40"/>
  <c r="H160" i="40"/>
  <c r="H147" i="40"/>
  <c r="L147" i="40" s="1"/>
  <c r="H144" i="40"/>
  <c r="H140" i="40"/>
  <c r="H136" i="40"/>
  <c r="L136" i="40" s="1"/>
  <c r="H134" i="40"/>
  <c r="L134" i="40" s="1"/>
  <c r="H130" i="40"/>
  <c r="L130" i="40" s="1"/>
  <c r="H116" i="40"/>
  <c r="L116" i="40" s="1"/>
  <c r="H111" i="40"/>
  <c r="L111" i="40" s="1"/>
  <c r="H90" i="40"/>
  <c r="L90" i="40" s="1"/>
  <c r="H87" i="40"/>
  <c r="L87" i="40" s="1"/>
  <c r="H55" i="40"/>
  <c r="H38" i="40"/>
  <c r="K46" i="24"/>
  <c r="M46" i="24" s="1"/>
  <c r="K44" i="24"/>
  <c r="M44" i="24" s="1"/>
  <c r="H54" i="40" l="1"/>
  <c r="L55" i="40"/>
  <c r="H139" i="40"/>
  <c r="L139" i="40" s="1"/>
  <c r="L140" i="40"/>
  <c r="H162" i="40"/>
  <c r="L162" i="40" s="1"/>
  <c r="L163" i="40"/>
  <c r="H37" i="40"/>
  <c r="L38" i="40"/>
  <c r="H143" i="40"/>
  <c r="L144" i="40"/>
  <c r="H159" i="40"/>
  <c r="L159" i="40" s="1"/>
  <c r="L160" i="40"/>
  <c r="E35" i="6"/>
  <c r="H110" i="40"/>
  <c r="L110" i="40" s="1"/>
  <c r="H133" i="40"/>
  <c r="L133" i="40" s="1"/>
  <c r="K43" i="24"/>
  <c r="K184" i="24"/>
  <c r="M184" i="24" s="1"/>
  <c r="K33" i="24" l="1"/>
  <c r="M33" i="24" s="1"/>
  <c r="F16" i="6" s="1"/>
  <c r="M43" i="24"/>
  <c r="H142" i="40"/>
  <c r="L142" i="40" s="1"/>
  <c r="L143" i="40"/>
  <c r="L37" i="40"/>
  <c r="H36" i="40"/>
  <c r="L36" i="40" s="1"/>
  <c r="H53" i="40"/>
  <c r="L53" i="40" s="1"/>
  <c r="L54" i="40"/>
  <c r="D16" i="6"/>
  <c r="L16" i="6" s="1"/>
  <c r="H85" i="40"/>
  <c r="L85" i="40" s="1"/>
  <c r="H164" i="40"/>
  <c r="H161" i="40" l="1"/>
  <c r="L161" i="40" s="1"/>
  <c r="L164" i="40"/>
  <c r="K146" i="24"/>
  <c r="D33" i="6" l="1"/>
  <c r="L33" i="6" s="1"/>
  <c r="M146" i="24"/>
  <c r="F33" i="6" s="1"/>
  <c r="B53" i="40"/>
  <c r="H167" i="40" l="1"/>
  <c r="L167" i="40" s="1"/>
  <c r="K125" i="24"/>
  <c r="K53" i="24"/>
  <c r="K171" i="24"/>
  <c r="M171" i="24" s="1"/>
  <c r="F39" i="6" s="1"/>
  <c r="K63" i="24"/>
  <c r="M63" i="24" s="1"/>
  <c r="K64" i="24"/>
  <c r="M64" i="24" s="1"/>
  <c r="K65" i="24"/>
  <c r="M65" i="24" s="1"/>
  <c r="H16" i="40"/>
  <c r="H67" i="40"/>
  <c r="H72" i="40"/>
  <c r="L72" i="40" s="1"/>
  <c r="H114" i="40"/>
  <c r="L114" i="40" s="1"/>
  <c r="H123" i="40"/>
  <c r="L123" i="40" s="1"/>
  <c r="H127" i="40"/>
  <c r="L127" i="40" s="1"/>
  <c r="H145" i="40"/>
  <c r="L145" i="40" s="1"/>
  <c r="H156" i="40"/>
  <c r="L156" i="40" s="1"/>
  <c r="H181" i="40"/>
  <c r="L181" i="40" s="1"/>
  <c r="H187" i="40"/>
  <c r="H186" i="40" s="1"/>
  <c r="H189" i="40"/>
  <c r="H119" i="40"/>
  <c r="L119" i="40" s="1"/>
  <c r="K68" i="24"/>
  <c r="K75" i="24"/>
  <c r="M75" i="24" s="1"/>
  <c r="K18" i="24"/>
  <c r="M18" i="24" s="1"/>
  <c r="K71" i="24"/>
  <c r="M71" i="24" s="1"/>
  <c r="K169" i="24"/>
  <c r="M169" i="24" s="1"/>
  <c r="K134" i="24"/>
  <c r="M134" i="24" s="1"/>
  <c r="K93" i="24"/>
  <c r="M93" i="24" s="1"/>
  <c r="K94" i="24"/>
  <c r="M94" i="24" s="1"/>
  <c r="K61" i="24"/>
  <c r="M61" i="24" s="1"/>
  <c r="K60" i="24"/>
  <c r="M60" i="24" s="1"/>
  <c r="K59" i="24"/>
  <c r="M59" i="24" s="1"/>
  <c r="K54" i="24"/>
  <c r="M54" i="24" s="1"/>
  <c r="K55" i="24"/>
  <c r="M55" i="24" s="1"/>
  <c r="K56" i="24"/>
  <c r="M56" i="24" s="1"/>
  <c r="K28" i="24"/>
  <c r="M28" i="24" s="1"/>
  <c r="F14" i="6" s="1"/>
  <c r="K29" i="24"/>
  <c r="M29" i="24" s="1"/>
  <c r="K30" i="24"/>
  <c r="M30" i="24" s="1"/>
  <c r="K31" i="24"/>
  <c r="M31" i="24" s="1"/>
  <c r="K22" i="24"/>
  <c r="K23" i="24"/>
  <c r="K24" i="24"/>
  <c r="M24" i="24" s="1"/>
  <c r="K185" i="24"/>
  <c r="M185" i="24" s="1"/>
  <c r="K187" i="24"/>
  <c r="K183" i="24"/>
  <c r="K166" i="24"/>
  <c r="M166" i="24" s="1"/>
  <c r="K167" i="24"/>
  <c r="M167" i="24" s="1"/>
  <c r="K168" i="24"/>
  <c r="M168" i="24" s="1"/>
  <c r="K163" i="24"/>
  <c r="K116" i="24"/>
  <c r="M116" i="24" s="1"/>
  <c r="B120" i="40"/>
  <c r="B117" i="40"/>
  <c r="B115" i="40"/>
  <c r="B113" i="40"/>
  <c r="B110" i="40"/>
  <c r="B95" i="40"/>
  <c r="B84" i="40"/>
  <c r="B65" i="40"/>
  <c r="B57" i="40"/>
  <c r="B50" i="40"/>
  <c r="B47" i="40"/>
  <c r="B42" i="40"/>
  <c r="B37" i="40"/>
  <c r="B31" i="40"/>
  <c r="B21" i="40"/>
  <c r="K104" i="24"/>
  <c r="H104" i="40"/>
  <c r="L104" i="40" s="1"/>
  <c r="H101" i="40"/>
  <c r="L101" i="40" s="1"/>
  <c r="H97" i="40"/>
  <c r="L97" i="40" s="1"/>
  <c r="H13" i="40"/>
  <c r="K108" i="24"/>
  <c r="M108" i="24" s="1"/>
  <c r="K41" i="24"/>
  <c r="A28" i="6"/>
  <c r="A20" i="6"/>
  <c r="A19" i="6"/>
  <c r="A16" i="6"/>
  <c r="A14" i="6"/>
  <c r="K19" i="24"/>
  <c r="M19" i="24" s="1"/>
  <c r="K17" i="24"/>
  <c r="M17" i="24" s="1"/>
  <c r="K16" i="24"/>
  <c r="M16" i="24" s="1"/>
  <c r="K114" i="24"/>
  <c r="M114" i="24" s="1"/>
  <c r="K115" i="24"/>
  <c r="M115" i="24" s="1"/>
  <c r="K160" i="24"/>
  <c r="M160" i="24" s="1"/>
  <c r="K40" i="24" l="1"/>
  <c r="M40" i="24" s="1"/>
  <c r="M41" i="24"/>
  <c r="H12" i="40"/>
  <c r="L13" i="40"/>
  <c r="K103" i="24"/>
  <c r="M104" i="24"/>
  <c r="K186" i="24"/>
  <c r="M186" i="24" s="1"/>
  <c r="M187" i="24"/>
  <c r="H171" i="40"/>
  <c r="L171" i="40" s="1"/>
  <c r="M22" i="24"/>
  <c r="K67" i="24"/>
  <c r="M67" i="24" s="1"/>
  <c r="M68" i="24"/>
  <c r="H15" i="40"/>
  <c r="L15" i="40" s="1"/>
  <c r="L16" i="40"/>
  <c r="K124" i="24"/>
  <c r="M124" i="24" s="1"/>
  <c r="M125" i="24"/>
  <c r="K162" i="24"/>
  <c r="M163" i="24"/>
  <c r="D42" i="6"/>
  <c r="L42" i="6" s="1"/>
  <c r="M183" i="24"/>
  <c r="F42" i="6" s="1"/>
  <c r="H172" i="40"/>
  <c r="L172" i="40" s="1"/>
  <c r="M23" i="24"/>
  <c r="H66" i="40"/>
  <c r="L67" i="40"/>
  <c r="D19" i="6"/>
  <c r="L19" i="6" s="1"/>
  <c r="M53" i="24"/>
  <c r="F19" i="6" s="1"/>
  <c r="D14" i="6"/>
  <c r="L14" i="6" s="1"/>
  <c r="K107" i="24"/>
  <c r="H173" i="40"/>
  <c r="L173" i="40" s="1"/>
  <c r="K74" i="24"/>
  <c r="M74" i="24" s="1"/>
  <c r="H117" i="40"/>
  <c r="H170" i="40"/>
  <c r="L170" i="40" s="1"/>
  <c r="D17" i="6"/>
  <c r="L17" i="6" s="1"/>
  <c r="K58" i="24"/>
  <c r="H118" i="40"/>
  <c r="L118" i="40" s="1"/>
  <c r="K73" i="24"/>
  <c r="M73" i="24" s="1"/>
  <c r="K14" i="24"/>
  <c r="K35" i="24"/>
  <c r="K173" i="24"/>
  <c r="M173" i="24" s="1"/>
  <c r="K174" i="24"/>
  <c r="M174" i="24" s="1"/>
  <c r="D39" i="6"/>
  <c r="L39" i="6" s="1"/>
  <c r="K165" i="24"/>
  <c r="M165" i="24" s="1"/>
  <c r="F37" i="6" s="1"/>
  <c r="K172" i="24"/>
  <c r="M172" i="24" s="1"/>
  <c r="H47" i="40"/>
  <c r="L47" i="40" s="1"/>
  <c r="H115" i="40"/>
  <c r="L115" i="40" s="1"/>
  <c r="H89" i="40"/>
  <c r="H146" i="40"/>
  <c r="L146" i="40" s="1"/>
  <c r="H17" i="40"/>
  <c r="L17" i="40" s="1"/>
  <c r="H52" i="40"/>
  <c r="L52" i="40" s="1"/>
  <c r="H28" i="40"/>
  <c r="H183" i="40"/>
  <c r="H100" i="40"/>
  <c r="L100" i="40" s="1"/>
  <c r="H168" i="40"/>
  <c r="L168" i="40" s="1"/>
  <c r="H166" i="40"/>
  <c r="L166" i="40" s="1"/>
  <c r="C25" i="42"/>
  <c r="G25" i="42" s="1"/>
  <c r="H20" i="40"/>
  <c r="H109" i="40"/>
  <c r="L109" i="40" s="1"/>
  <c r="H96" i="40"/>
  <c r="H74" i="40"/>
  <c r="H129" i="40"/>
  <c r="H59" i="40"/>
  <c r="K72" i="24"/>
  <c r="M72" i="24" s="1"/>
  <c r="H185" i="40"/>
  <c r="H188" i="40"/>
  <c r="H128" i="40" l="1"/>
  <c r="L128" i="40" s="1"/>
  <c r="L129" i="40"/>
  <c r="H95" i="40"/>
  <c r="L95" i="40" s="1"/>
  <c r="L96" i="40"/>
  <c r="H27" i="40"/>
  <c r="L27" i="40" s="1"/>
  <c r="L28" i="40"/>
  <c r="H88" i="40"/>
  <c r="L89" i="40"/>
  <c r="K15" i="24"/>
  <c r="M15" i="24" s="1"/>
  <c r="M14" i="24"/>
  <c r="H113" i="40"/>
  <c r="L113" i="40" s="1"/>
  <c r="L117" i="40"/>
  <c r="H65" i="40"/>
  <c r="L65" i="40" s="1"/>
  <c r="L66" i="40"/>
  <c r="K156" i="24"/>
  <c r="M162" i="24"/>
  <c r="H58" i="40"/>
  <c r="L59" i="40"/>
  <c r="H73" i="40"/>
  <c r="L73" i="40" s="1"/>
  <c r="L74" i="40"/>
  <c r="H182" i="40"/>
  <c r="L182" i="40" s="1"/>
  <c r="L183" i="40"/>
  <c r="K34" i="24"/>
  <c r="M34" i="24" s="1"/>
  <c r="M35" i="24"/>
  <c r="K27" i="24"/>
  <c r="M27" i="24" s="1"/>
  <c r="M58" i="24"/>
  <c r="F20" i="6" s="1"/>
  <c r="F13" i="6" s="1"/>
  <c r="K106" i="24"/>
  <c r="M107" i="24"/>
  <c r="K102" i="24"/>
  <c r="M102" i="24" s="1"/>
  <c r="M103" i="24"/>
  <c r="H11" i="40"/>
  <c r="L11" i="40" s="1"/>
  <c r="L12" i="40"/>
  <c r="E34" i="6"/>
  <c r="H19" i="40"/>
  <c r="L19" i="40" s="1"/>
  <c r="L20" i="40"/>
  <c r="H44" i="40"/>
  <c r="D37" i="6"/>
  <c r="L37" i="6" s="1"/>
  <c r="D20" i="6"/>
  <c r="H132" i="40"/>
  <c r="K101" i="24" l="1"/>
  <c r="M106" i="24"/>
  <c r="H57" i="40"/>
  <c r="L57" i="40" s="1"/>
  <c r="L58" i="40"/>
  <c r="K155" i="24"/>
  <c r="M156" i="24"/>
  <c r="H84" i="40"/>
  <c r="L84" i="40" s="1"/>
  <c r="L88" i="40"/>
  <c r="D13" i="6"/>
  <c r="L20" i="6"/>
  <c r="H43" i="40"/>
  <c r="L43" i="40" s="1"/>
  <c r="L44" i="40"/>
  <c r="E33" i="6"/>
  <c r="H131" i="40"/>
  <c r="L131" i="40" s="1"/>
  <c r="L132" i="40"/>
  <c r="H42" i="40"/>
  <c r="H176" i="40"/>
  <c r="L176" i="40" s="1"/>
  <c r="K179" i="24"/>
  <c r="K178" i="24" l="1"/>
  <c r="M179" i="24"/>
  <c r="H10" i="40"/>
  <c r="L10" i="40" s="1"/>
  <c r="L42" i="40"/>
  <c r="L13" i="6"/>
  <c r="K154" i="24"/>
  <c r="M155" i="24"/>
  <c r="D27" i="6"/>
  <c r="L27" i="6" s="1"/>
  <c r="M101" i="24"/>
  <c r="F27" i="6" s="1"/>
  <c r="K100" i="24"/>
  <c r="D26" i="6" l="1"/>
  <c r="M100" i="24"/>
  <c r="F26" i="6" s="1"/>
  <c r="K153" i="24"/>
  <c r="M154" i="24"/>
  <c r="F36" i="6" s="1"/>
  <c r="D36" i="6"/>
  <c r="L36" i="6" s="1"/>
  <c r="K177" i="24"/>
  <c r="M178" i="24"/>
  <c r="M177" i="24" l="1"/>
  <c r="F41" i="6" s="1"/>
  <c r="K176" i="24"/>
  <c r="D41" i="6"/>
  <c r="L41" i="6" s="1"/>
  <c r="M153" i="24"/>
  <c r="F35" i="6" s="1"/>
  <c r="D35" i="6"/>
  <c r="L35" i="6" s="1"/>
  <c r="L26" i="6"/>
  <c r="F12" i="6" l="1"/>
  <c r="M176" i="24"/>
  <c r="F40" i="6" s="1"/>
  <c r="K26" i="24"/>
  <c r="D40" i="6"/>
  <c r="L40" i="6" l="1"/>
  <c r="D12" i="6"/>
  <c r="L12" i="6" s="1"/>
  <c r="K13" i="24"/>
  <c r="C31" i="42" s="1"/>
  <c r="M26" i="24"/>
  <c r="H175" i="40"/>
  <c r="L175" i="40" s="1"/>
  <c r="E32" i="6"/>
  <c r="G31" i="42" l="1"/>
  <c r="C29" i="42"/>
  <c r="G29" i="42" s="1"/>
  <c r="C30" i="42"/>
  <c r="G30" i="42" s="1"/>
  <c r="C23" i="42"/>
  <c r="C28" i="42"/>
  <c r="G28" i="42" s="1"/>
  <c r="E31" i="6"/>
  <c r="E30" i="6" s="1"/>
  <c r="C13" i="42" l="1"/>
  <c r="G13" i="42" s="1"/>
  <c r="G23" i="42"/>
  <c r="E28" i="6"/>
  <c r="E27" i="6" l="1"/>
  <c r="E26" i="6" l="1"/>
  <c r="E25" i="6" l="1"/>
  <c r="E24" i="6" l="1"/>
  <c r="E23" i="6" s="1"/>
  <c r="E22" i="6" l="1"/>
  <c r="E21" i="6" s="1"/>
  <c r="E20" i="6" l="1"/>
  <c r="E19" i="6" l="1"/>
  <c r="E16" i="6" l="1"/>
  <c r="E14" i="6" l="1"/>
  <c r="E17" i="6" l="1"/>
  <c r="E15" i="6" l="1"/>
  <c r="E13" i="6" s="1"/>
  <c r="E12" i="6" s="1"/>
  <c r="L13" i="24"/>
  <c r="M13" i="24" s="1"/>
</calcChain>
</file>

<file path=xl/sharedStrings.xml><?xml version="1.0" encoding="utf-8"?>
<sst xmlns="http://schemas.openxmlformats.org/spreadsheetml/2006/main" count="2517" uniqueCount="526">
  <si>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</si>
  <si>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</si>
  <si>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</si>
  <si>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</si>
  <si>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</si>
  <si>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</si>
  <si>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</si>
  <si>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</si>
  <si>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</si>
  <si>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</si>
  <si>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</si>
  <si>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</si>
  <si>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</si>
  <si>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</si>
  <si>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</si>
  <si>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</si>
  <si>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</si>
  <si>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</si>
  <si>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</si>
  <si>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</si>
  <si>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</si>
  <si>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</si>
  <si>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</si>
  <si>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</si>
  <si>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</si>
  <si>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</si>
  <si>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</si>
  <si>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</si>
  <si>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</si>
  <si>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</si>
  <si>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</si>
  <si>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</si>
  <si>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</si>
  <si>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</si>
  <si>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</si>
  <si>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</si>
  <si>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</si>
  <si>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</si>
  <si>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</si>
  <si>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</si>
  <si>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</si>
  <si>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</si>
  <si>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</si>
  <si>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</si>
  <si>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</si>
  <si>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</si>
  <si>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</si>
  <si>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</si>
  <si>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</si>
  <si>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</si>
  <si>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</si>
  <si>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</si>
  <si>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</si>
  <si>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</si>
  <si>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</si>
  <si>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</si>
  <si>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</si>
  <si>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</si>
  <si>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</si>
  <si>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</si>
  <si>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</si>
  <si>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</si>
  <si>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</si>
  <si>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</si>
  <si>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</si>
  <si>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</si>
  <si>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</si>
  <si>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</si>
  <si>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</si>
  <si>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</si>
  <si>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</si>
  <si>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</si>
  <si>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</si>
  <si>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</si>
  <si>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</si>
  <si>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</si>
  <si>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</si>
  <si>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</si>
  <si>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</si>
  <si>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</si>
  <si>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</si>
  <si>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</si>
  <si>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</si>
  <si>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</si>
  <si>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</si>
  <si>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</si>
  <si>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</si>
  <si>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</si>
  <si>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</si>
  <si>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</si>
  <si>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</si>
  <si>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</si>
  <si>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</si>
  <si>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</si>
  <si>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</si>
  <si>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</si>
  <si>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</si>
  <si>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</si>
  <si>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</si>
  <si>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</si>
  <si>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</si>
  <si>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</si>
  <si>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</si>
  <si>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</si>
  <si>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</si>
  <si>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</si>
  <si>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</si>
  <si>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</si>
  <si>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</si>
  <si>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</si>
  <si>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</si>
  <si>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</si>
  <si>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</si>
  <si>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</si>
  <si>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</si>
  <si>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</si>
  <si>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</si>
  <si>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</si>
  <si>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</si>
  <si>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</si>
  <si>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</si>
  <si>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</si>
  <si>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</si>
  <si>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</si>
  <si>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</si>
  <si>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</si>
  <si>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</si>
  <si>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</si>
  <si>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</si>
  <si>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</si>
  <si>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</si>
  <si>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</si>
  <si>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</si>
  <si>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</si>
  <si>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</si>
  <si>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</si>
  <si>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</si>
  <si>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</si>
  <si>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</si>
  <si>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</si>
  <si>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</si>
  <si>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</si>
  <si>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</si>
  <si>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</si>
  <si>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</si>
  <si>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</si>
  <si>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</si>
  <si>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</si>
  <si>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</si>
  <si>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</si>
  <si>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</si>
  <si>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</si>
  <si>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</si>
  <si>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</si>
  <si>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</si>
  <si>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</si>
  <si>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</si>
  <si>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</si>
  <si>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</si>
  <si>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</si>
  <si>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</si>
  <si>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</si>
  <si>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</si>
  <si>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</si>
  <si>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</si>
  <si>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</si>
  <si>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</si>
  <si>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</si>
  <si>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</si>
  <si>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</si>
  <si>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</si>
  <si>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</si>
  <si>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</si>
  <si>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</si>
  <si>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</si>
  <si>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</si>
  <si>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</si>
  <si>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</si>
  <si>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</si>
  <si>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</si>
  <si>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</si>
  <si>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</si>
  <si>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</si>
  <si>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</si>
  <si>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</si>
  <si>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</si>
  <si>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</si>
  <si>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</si>
  <si>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</si>
  <si>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</si>
  <si>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</si>
  <si>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</si>
  <si>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</si>
  <si>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</si>
  <si>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</si>
  <si>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</si>
  <si>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</si>
  <si>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</si>
  <si>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</si>
  <si>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</si>
  <si>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</si>
  <si>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</si>
  <si>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</si>
  <si>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</si>
  <si>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</si>
  <si>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</si>
  <si>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</si>
  <si>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</si>
  <si>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</si>
  <si>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</si>
  <si>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</si>
  <si>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</si>
  <si>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</si>
  <si>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</si>
  <si>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</si>
  <si>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</si>
  <si>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</si>
  <si>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</si>
  <si>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</si>
  <si>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</si>
  <si>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</si>
  <si>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</si>
  <si>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</si>
  <si>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</si>
  <si>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</si>
  <si>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</si>
  <si>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</si>
  <si>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</si>
  <si>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</si>
  <si>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</si>
  <si>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</si>
  <si>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</si>
  <si>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</si>
  <si>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</si>
  <si>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</si>
  <si>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</si>
  <si>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</si>
  <si>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</si>
  <si>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</si>
  <si>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</si>
  <si>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</si>
  <si>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</si>
  <si>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</si>
  <si>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</si>
  <si>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</si>
  <si>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</si>
  <si>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</si>
  <si>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</si>
  <si>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</si>
  <si>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</si>
  <si>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</si>
  <si>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</si>
  <si>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</si>
  <si>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</si>
  <si>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</si>
  <si>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</si>
  <si>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</si>
  <si>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</si>
  <si>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</si>
  <si>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</si>
  <si>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</si>
  <si>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</si>
  <si>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</si>
  <si>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</si>
  <si>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</si>
  <si>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</si>
  <si>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</si>
  <si>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</si>
  <si>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</si>
  <si>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</si>
  <si>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</si>
  <si>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</si>
  <si>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</si>
  <si>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</si>
  <si>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</si>
  <si>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</si>
  <si>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</si>
  <si>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</si>
  <si>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</si>
  <si>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</si>
  <si>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</si>
  <si>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</si>
  <si>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</si>
  <si>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</si>
  <si>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</si>
  <si>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</si>
  <si>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</si>
  <si>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</si>
  <si>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</si>
  <si>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</si>
  <si>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</si>
  <si>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</si>
  <si>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</si>
  <si>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</si>
  <si>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</si>
  <si>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</si>
  <si>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</si>
  <si>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</si>
  <si>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</si>
  <si>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</si>
  <si>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</si>
  <si>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</si>
  <si>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</si>
  <si>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</si>
  <si>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</si>
  <si>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</si>
  <si>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</si>
  <si>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</si>
  <si>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</si>
  <si>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</si>
  <si>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</si>
  <si>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</si>
  <si>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</si>
  <si>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</si>
  <si>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</si>
  <si>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</si>
  <si>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</si>
  <si>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</si>
  <si>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</si>
  <si>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</si>
  <si>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</si>
  <si>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</si>
  <si>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</si>
  <si>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</si>
  <si>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</si>
  <si>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</si>
  <si>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</si>
  <si>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</si>
  <si>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</si>
  <si>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</si>
  <si>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</si>
  <si>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</si>
  <si>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</si>
  <si>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</si>
  <si>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</si>
  <si>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</si>
  <si>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</si>
  <si>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</si>
  <si>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</si>
  <si>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</si>
  <si>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</si>
  <si>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</si>
  <si>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</si>
  <si>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</si>
  <si>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</si>
  <si>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</si>
  <si>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</si>
  <si>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</si>
  <si>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</si>
  <si>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</si>
  <si>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</si>
  <si>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</si>
  <si>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</si>
  <si>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</si>
  <si>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</si>
  <si>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</si>
  <si>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</si>
  <si>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</si>
  <si>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</si>
  <si>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</si>
  <si>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</si>
  <si>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</si>
  <si>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</si>
  <si>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</si>
  <si>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</si>
  <si>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</si>
  <si>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</si>
  <si>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</si>
  <si>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</si>
  <si>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</si>
  <si>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</si>
  <si>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</si>
  <si>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</si>
  <si>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</si>
  <si>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</si>
  <si>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</si>
  <si>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</si>
  <si>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</si>
  <si>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</si>
  <si>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</si>
  <si>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</si>
  <si>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</si>
  <si>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</si>
  <si>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</si>
  <si>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</si>
  <si>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</si>
  <si>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</si>
  <si>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</si>
  <si>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</si>
  <si>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</si>
  <si>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</si>
  <si>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</si>
  <si>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</si>
  <si>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</si>
  <si>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</si>
  <si>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</si>
  <si>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</si>
  <si>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</si>
  <si>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</si>
  <si>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</si>
  <si>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</si>
  <si>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</si>
  <si>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</si>
  <si>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И.В. Хомякова</t>
  </si>
  <si>
    <t>Приложение № 6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</si>
  <si>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</si>
  <si>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</si>
  <si>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</si>
  <si>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</si>
  <si>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</si>
  <si>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</si>
  <si>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</si>
  <si>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</si>
  <si>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</si>
  <si>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</si>
  <si>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</si>
  <si>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</si>
  <si>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</si>
  <si>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</si>
  <si>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</si>
  <si>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</si>
  <si>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</si>
  <si>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</si>
  <si>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</si>
  <si>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</si>
  <si>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</si>
  <si>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</si>
  <si>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</si>
  <si>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</si>
  <si>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</si>
  <si>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</si>
  <si>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</si>
  <si>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</si>
  <si>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</si>
  <si>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</si>
  <si>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</si>
  <si>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</si>
  <si>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</si>
  <si>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</si>
  <si>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</si>
  <si>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</si>
  <si>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</si>
  <si>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</si>
  <si>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</si>
  <si>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</si>
  <si>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</si>
  <si>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</si>
  <si>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</si>
  <si>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</si>
  <si>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</si>
  <si>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</si>
  <si>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</si>
  <si>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</si>
  <si>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</si>
  <si>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</si>
  <si>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</si>
  <si>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</si>
  <si>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</si>
  <si>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</si>
  <si>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10120</t>
  </si>
  <si>
    <t>Пожарная безопасность</t>
  </si>
  <si>
    <t>Мероприятия по обеспечению пожарной безопасности</t>
  </si>
  <si>
    <t>400</t>
  </si>
  <si>
    <t>Бюджетные инвестиции в объекты капитального строительства государственно (мниципальной) собственности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</si>
  <si>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</si>
  <si>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</si>
  <si>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Поощрение победителей краевого конкурса на звание "Лучший орган территориального общественного самоуправления"</t>
  </si>
  <si>
    <t>20070</t>
  </si>
  <si>
    <t>S0640</t>
  </si>
  <si>
    <t>Поддержка муниципальных учреждений культуры</t>
  </si>
  <si>
    <t xml:space="preserve"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 </t>
  </si>
  <si>
    <t>Озеленение</t>
  </si>
  <si>
    <t>10420</t>
  </si>
  <si>
    <t>к постановлению</t>
  </si>
  <si>
    <t>к Постановлению администрации</t>
  </si>
  <si>
    <t>от 11.07.2023г. № 93</t>
  </si>
  <si>
    <t xml:space="preserve">Исполнено за 1-е полугодие 2023 года </t>
  </si>
  <si>
    <t>% исполнения</t>
  </si>
  <si>
    <t>Утвержденные бюджетные назначения решения Совета Новодмитриевского сельского поселения Северского района от 23.06.2023г. № 197</t>
  </si>
  <si>
    <t>Распределение бюджетных ассигнований по разделам и  подразделам классификации расходов местного бюджета за 1-е полугодие 2023 года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</si>
  <si>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за 1-е полугодие 2023 года</t>
  </si>
  <si>
    <t>Ведомственная структура расходов местного бюджета  за 1-е полугодие 2023 года</t>
  </si>
  <si>
    <t>Источники внутреннего финансирования дефицита местного бюджета, перечни статей источников финансирования дефицита бюджета  за 1-е полугодие 2023 года</t>
  </si>
  <si>
    <t>Приложение № 7</t>
  </si>
  <si>
    <t>к постановлению администрации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</si>
  <si>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за 1-е полугодие 2023 года</t>
  </si>
  <si>
    <t>Наименование передаваемого полномочия</t>
  </si>
  <si>
    <t>Исполнено за 1-е полугодие 2023 года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</si>
  <si>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</si>
  <si>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</si>
  <si>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</si>
  <si>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</si>
  <si>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</si>
  <si>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>Приложение № 8</t>
  </si>
  <si>
    <t>Программа муниципальных внутренних заимствований Новодмитриевского сельского поселения Северского района    1-е полугодие 2023 года</t>
  </si>
  <si>
    <t>№п/п</t>
  </si>
  <si>
    <t>Муниципальные ценные бумаги Новодмитриевского сельского поселения Северского района</t>
  </si>
  <si>
    <t>в том числе: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</si>
  <si>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</si>
  <si>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</si>
  <si>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</si>
  <si>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</si>
  <si>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</si>
  <si>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</si>
  <si>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</si>
  <si>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</si>
  <si>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>Программа муниципальных внешних заимствований Новодмитриевского сельского поселения Северского района             1-е полугодие 2023 года</t>
  </si>
  <si>
    <t>Приложение № 9</t>
  </si>
  <si>
    <t>Программа муниципальных гарантий Новодмитриевского сельского поселения Северского района в валюте Российской Федерации 1-е полугодие 2023 года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</si>
  <si>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</si>
  <si>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</si>
  <si>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</si>
  <si>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</si>
  <si>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</si>
  <si>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</si>
  <si>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</si>
  <si>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</si>
  <si>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</si>
  <si>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</si>
  <si>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</si>
  <si>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</si>
  <si>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</si>
  <si>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</si>
  <si>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Начальник финансового отдела                                                                        И.В. Хомякова</t>
  </si>
  <si>
    <t>Приложение № 11</t>
  </si>
  <si>
    <t>Программа муниципальных гарантий Новодмитриевского сельского поселения Северского района в иностранной валюте 1-е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</si>
</sst>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.0"/>
    <numFmt numFmtId="166" formatCode="#,##0.00000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#,##0.0_ ;\-#,##0.0\ "/>
    <numFmt numFmtId="171" formatCode="#,##0.0_р_."/>
    <numFmt numFmtId="172" formatCode="#,##0.00_ ;\-#,##0.00\ 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7">
    <xf numFmtId="0" fontId="0" fillId="0" borderId="0"/>
    <xf numFmtId="168" fontId="37" fillId="0" borderId="0" applyBorder="0" applyProtection="0"/>
    <xf numFmtId="167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69" fontId="39" fillId="0" borderId="0" applyBorder="0" applyProtection="0"/>
    <xf numFmtId="0" fontId="40" fillId="0" borderId="0"/>
    <xf numFmtId="167" fontId="37" fillId="0" borderId="0" applyBorder="0" applyProtection="0"/>
    <xf numFmtId="167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6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0" fillId="0" borderId="0" xfId="0" applyFont="1"/>
    <xf numFmtId="0" fontId="6" fillId="0" borderId="0" xfId="7" applyFont="1"/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0" fontId="6" fillId="0" borderId="0" xfId="7" applyFont="1" applyFill="1"/>
    <xf numFmtId="165" fontId="6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0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0" fontId="12" fillId="2" borderId="9" xfId="7" applyFont="1" applyFill="1" applyBorder="1" applyAlignment="1">
      <alignment wrapText="1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0" fontId="6" fillId="2" borderId="0" xfId="7" applyFont="1" applyFill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0" fontId="14" fillId="2" borderId="12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2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7" applyFont="1" applyFill="1" applyBorder="1" applyAlignment="1">
      <alignment wrapText="1"/>
    </xf>
    <xf numFmtId="0" fontId="6" fillId="2" borderId="6" xfId="7" applyFont="1" applyFill="1" applyBorder="1" applyAlignment="1">
      <alignment vertical="center" wrapText="1"/>
    </xf>
    <xf numFmtId="0" fontId="6" fillId="2" borderId="2" xfId="7" applyFont="1" applyFill="1" applyBorder="1"/>
    <xf numFmtId="0" fontId="6" fillId="0" borderId="1" xfId="7" applyFont="1" applyFill="1" applyBorder="1" applyAlignment="1">
      <alignment vertical="center" wrapText="1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23" fillId="0" borderId="0" xfId="0" applyFont="1"/>
    <xf numFmtId="0" fontId="24" fillId="0" borderId="0" xfId="7" applyFont="1" applyFill="1" applyAlignment="1"/>
    <xf numFmtId="0" fontId="25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0" fontId="12" fillId="2" borderId="10" xfId="7" applyFont="1" applyFill="1" applyBorder="1" applyAlignment="1">
      <alignment wrapText="1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/>
    <xf numFmtId="165" fontId="26" fillId="2" borderId="0" xfId="7" applyNumberFormat="1" applyFont="1" applyFill="1"/>
    <xf numFmtId="0" fontId="27" fillId="2" borderId="0" xfId="7" applyFont="1" applyFill="1"/>
    <xf numFmtId="0" fontId="15" fillId="0" borderId="0" xfId="7" applyFont="1" applyFill="1"/>
    <xf numFmtId="0" fontId="15" fillId="2" borderId="0" xfId="7" applyFont="1" applyFill="1" applyAlignment="1"/>
    <xf numFmtId="0" fontId="27" fillId="2" borderId="0" xfId="7" applyFont="1" applyFill="1" applyAlignment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wrapText="1"/>
    </xf>
    <xf numFmtId="0" fontId="6" fillId="3" borderId="0" xfId="7" applyFont="1" applyFill="1"/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29" fillId="0" borderId="0" xfId="0" applyFont="1"/>
    <xf numFmtId="0" fontId="2" fillId="0" borderId="2" xfId="0" applyFont="1" applyBorder="1" applyAlignment="1">
      <alignment vertical="center" wrapText="1"/>
    </xf>
    <xf numFmtId="171" fontId="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28" fillId="0" borderId="0" xfId="0" applyFont="1"/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3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0" fontId="0" fillId="4" borderId="0" xfId="0" applyFill="1"/>
    <xf numFmtId="0" fontId="4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1" fontId="3" fillId="0" borderId="1" xfId="0" applyNumberFormat="1" applyFont="1" applyBorder="1" applyAlignment="1">
      <alignment horizontal="center" vertical="center" wrapText="1"/>
    </xf>
    <xf numFmtId="165" fontId="6" fillId="4" borderId="0" xfId="7" applyNumberFormat="1" applyFont="1" applyFill="1" applyBorder="1"/>
    <xf numFmtId="0" fontId="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0" fontId="12" fillId="2" borderId="3" xfId="7" applyFont="1" applyFill="1" applyBorder="1" applyAlignment="1"/>
    <xf numFmtId="0" fontId="21" fillId="0" borderId="2" xfId="0" applyFont="1" applyBorder="1" applyAlignment="1">
      <alignment vertical="center" wrapText="1"/>
    </xf>
    <xf numFmtId="171" fontId="21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0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46" fillId="0" borderId="1" xfId="0" applyFont="1" applyBorder="1" applyAlignment="1">
      <alignment horizontal="center" wrapText="1"/>
    </xf>
    <xf numFmtId="0" fontId="6" fillId="2" borderId="12" xfId="7" applyFont="1" applyFill="1" applyBorder="1"/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48" fillId="4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6" fontId="12" fillId="4" borderId="0" xfId="12" applyNumberFormat="1" applyFont="1" applyFill="1"/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6" fillId="4" borderId="1" xfId="0" applyFont="1" applyFill="1" applyBorder="1" applyAlignment="1">
      <alignment vertical="center" wrapText="1"/>
    </xf>
    <xf numFmtId="0" fontId="46" fillId="4" borderId="0" xfId="0" applyFont="1" applyFill="1" applyAlignment="1">
      <alignment vertical="center"/>
    </xf>
    <xf numFmtId="0" fontId="48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2" fillId="2" borderId="2" xfId="7" applyFont="1" applyFill="1" applyBorder="1" applyAlignment="1">
      <alignment wrapText="1"/>
    </xf>
    <xf numFmtId="165" fontId="46" fillId="2" borderId="1" xfId="0" applyNumberFormat="1" applyFont="1" applyFill="1" applyBorder="1"/>
    <xf numFmtId="0" fontId="46" fillId="0" borderId="1" xfId="0" applyFont="1" applyBorder="1" applyAlignment="1">
      <alignment horizontal="center"/>
    </xf>
    <xf numFmtId="49" fontId="46" fillId="0" borderId="1" xfId="0" applyNumberFormat="1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49" fontId="45" fillId="0" borderId="1" xfId="0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49" fontId="46" fillId="0" borderId="0" xfId="0" applyNumberFormat="1" applyFont="1" applyBorder="1" applyAlignment="1">
      <alignment horizontal="center"/>
    </xf>
    <xf numFmtId="165" fontId="46" fillId="2" borderId="0" xfId="0" applyNumberFormat="1" applyFont="1" applyFill="1" applyBorder="1"/>
    <xf numFmtId="49" fontId="6" fillId="4" borderId="5" xfId="7" applyNumberFormat="1" applyFont="1" applyFill="1" applyBorder="1" applyAlignment="1">
      <alignment horizontal="center" vertical="center"/>
    </xf>
    <xf numFmtId="0" fontId="13" fillId="0" borderId="28" xfId="7" applyFont="1" applyFill="1" applyBorder="1" applyAlignment="1">
      <alignment wrapText="1"/>
    </xf>
    <xf numFmtId="49" fontId="14" fillId="4" borderId="1" xfId="7" applyNumberFormat="1" applyFont="1" applyFill="1" applyBorder="1" applyAlignment="1">
      <alignment horizontal="center" vertical="center"/>
    </xf>
    <xf numFmtId="49" fontId="14" fillId="4" borderId="1" xfId="7" applyNumberFormat="1" applyFont="1" applyFill="1" applyBorder="1" applyAlignment="1">
      <alignment horizontal="right"/>
    </xf>
    <xf numFmtId="0" fontId="49" fillId="2" borderId="1" xfId="7" applyFont="1" applyFill="1" applyBorder="1" applyAlignment="1">
      <alignment vertical="center" wrapText="1"/>
    </xf>
    <xf numFmtId="165" fontId="49" fillId="4" borderId="1" xfId="7" applyNumberFormat="1" applyFont="1" applyFill="1" applyBorder="1" applyAlignment="1"/>
    <xf numFmtId="0" fontId="6" fillId="4" borderId="0" xfId="7" applyFont="1" applyFill="1" applyAlignment="1">
      <alignment horizontal="center"/>
    </xf>
    <xf numFmtId="0" fontId="6" fillId="4" borderId="5" xfId="7" applyFont="1" applyFill="1" applyBorder="1" applyAlignment="1">
      <alignment horizontal="center"/>
    </xf>
    <xf numFmtId="49" fontId="13" fillId="4" borderId="1" xfId="7" applyNumberFormat="1" applyFont="1" applyFill="1" applyBorder="1" applyAlignment="1">
      <alignment horizontal="center"/>
    </xf>
    <xf numFmtId="49" fontId="12" fillId="4" borderId="1" xfId="7" applyNumberFormat="1" applyFont="1" applyFill="1" applyBorder="1" applyAlignment="1">
      <alignment horizontal="center"/>
    </xf>
    <xf numFmtId="49" fontId="12" fillId="4" borderId="5" xfId="7" applyNumberFormat="1" applyFont="1" applyFill="1" applyBorder="1" applyAlignment="1">
      <alignment horizontal="center"/>
    </xf>
    <xf numFmtId="49" fontId="13" fillId="4" borderId="5" xfId="7" applyNumberFormat="1" applyFont="1" applyFill="1" applyBorder="1" applyAlignment="1">
      <alignment horizontal="center"/>
    </xf>
    <xf numFmtId="49" fontId="14" fillId="4" borderId="2" xfId="7" applyNumberFormat="1" applyFont="1" applyFill="1" applyBorder="1" applyAlignment="1">
      <alignment horizontal="center"/>
    </xf>
    <xf numFmtId="49" fontId="6" fillId="4" borderId="2" xfId="7" applyNumberFormat="1" applyFont="1" applyFill="1" applyBorder="1" applyAlignment="1">
      <alignment horizontal="center"/>
    </xf>
    <xf numFmtId="49" fontId="12" fillId="4" borderId="2" xfId="7" applyNumberFormat="1" applyFont="1" applyFill="1" applyBorder="1" applyAlignment="1">
      <alignment horizontal="center"/>
    </xf>
    <xf numFmtId="49" fontId="6" fillId="4" borderId="0" xfId="7" applyNumberFormat="1" applyFont="1" applyFill="1" applyBorder="1" applyAlignment="1">
      <alignment horizontal="center"/>
    </xf>
    <xf numFmtId="165" fontId="6" fillId="2" borderId="0" xfId="7" applyNumberFormat="1" applyFont="1" applyFill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6" fillId="4" borderId="0" xfId="7" applyFont="1" applyFill="1" applyAlignment="1">
      <alignment horizontal="right"/>
    </xf>
    <xf numFmtId="0" fontId="6" fillId="4" borderId="16" xfId="7" applyFont="1" applyFill="1" applyBorder="1"/>
    <xf numFmtId="0" fontId="6" fillId="4" borderId="16" xfId="7" applyFont="1" applyFill="1" applyBorder="1" applyAlignment="1">
      <alignment horizontal="center"/>
    </xf>
    <xf numFmtId="49" fontId="13" fillId="4" borderId="13" xfId="7" applyNumberFormat="1" applyFont="1" applyFill="1" applyBorder="1" applyAlignment="1">
      <alignment horizontal="center" vertical="center"/>
    </xf>
    <xf numFmtId="0" fontId="13" fillId="4" borderId="13" xfId="7" applyFont="1" applyFill="1" applyBorder="1" applyAlignment="1">
      <alignment horizontal="center" vertical="center"/>
    </xf>
    <xf numFmtId="0" fontId="14" fillId="4" borderId="14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/>
    </xf>
    <xf numFmtId="49" fontId="14" fillId="4" borderId="6" xfId="7" applyNumberFormat="1" applyFont="1" applyFill="1" applyBorder="1" applyAlignment="1"/>
    <xf numFmtId="49" fontId="14" fillId="4" borderId="7" xfId="7" applyNumberFormat="1" applyFont="1" applyFill="1" applyBorder="1" applyAlignment="1"/>
    <xf numFmtId="49" fontId="14" fillId="4" borderId="5" xfId="7" applyNumberFormat="1" applyFont="1" applyFill="1" applyBorder="1" applyAlignment="1"/>
    <xf numFmtId="49" fontId="6" fillId="4" borderId="7" xfId="7" applyNumberFormat="1" applyFont="1" applyFill="1" applyBorder="1" applyAlignment="1"/>
    <xf numFmtId="49" fontId="6" fillId="4" borderId="5" xfId="7" applyNumberFormat="1" applyFont="1" applyFill="1" applyBorder="1" applyAlignment="1"/>
    <xf numFmtId="49" fontId="6" fillId="4" borderId="7" xfId="7" applyNumberFormat="1" applyFont="1" applyFill="1" applyBorder="1" applyAlignment="1">
      <alignment horizontal="left"/>
    </xf>
    <xf numFmtId="49" fontId="6" fillId="4" borderId="17" xfId="7" applyNumberFormat="1" applyFont="1" applyFill="1" applyBorder="1" applyAlignment="1">
      <alignment horizontal="center"/>
    </xf>
    <xf numFmtId="49" fontId="6" fillId="4" borderId="16" xfId="7" applyNumberFormat="1" applyFont="1" applyFill="1" applyBorder="1" applyAlignment="1"/>
    <xf numFmtId="49" fontId="6" fillId="4" borderId="14" xfId="7" applyNumberFormat="1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right"/>
    </xf>
    <xf numFmtId="0" fontId="14" fillId="4" borderId="1" xfId="7" applyFont="1" applyFill="1" applyBorder="1"/>
    <xf numFmtId="0" fontId="6" fillId="4" borderId="2" xfId="7" applyFont="1" applyFill="1" applyBorder="1" applyAlignment="1">
      <alignment horizontal="center"/>
    </xf>
    <xf numFmtId="49" fontId="6" fillId="4" borderId="18" xfId="7" applyNumberFormat="1" applyFont="1" applyFill="1" applyBorder="1" applyAlignment="1">
      <alignment horizontal="center"/>
    </xf>
    <xf numFmtId="49" fontId="6" fillId="4" borderId="20" xfId="7" applyNumberFormat="1" applyFont="1" applyFill="1" applyBorder="1" applyAlignment="1">
      <alignment horizontal="center"/>
    </xf>
    <xf numFmtId="49" fontId="6" fillId="4" borderId="19" xfId="7" applyNumberFormat="1" applyFont="1" applyFill="1" applyBorder="1" applyAlignment="1">
      <alignment horizontal="center"/>
    </xf>
    <xf numFmtId="49" fontId="14" fillId="4" borderId="18" xfId="7" applyNumberFormat="1" applyFont="1" applyFill="1" applyBorder="1" applyAlignment="1">
      <alignment horizontal="center"/>
    </xf>
    <xf numFmtId="49" fontId="14" fillId="4" borderId="20" xfId="7" applyNumberFormat="1" applyFont="1" applyFill="1" applyBorder="1" applyAlignment="1">
      <alignment horizontal="center"/>
    </xf>
    <xf numFmtId="49" fontId="14" fillId="4" borderId="19" xfId="7" applyNumberFormat="1" applyFont="1" applyFill="1" applyBorder="1" applyAlignment="1">
      <alignment horizontal="center"/>
    </xf>
    <xf numFmtId="0" fontId="6" fillId="4" borderId="12" xfId="7" applyFont="1" applyFill="1" applyBorder="1" applyAlignment="1">
      <alignment horizontal="center"/>
    </xf>
    <xf numFmtId="49" fontId="6" fillId="4" borderId="12" xfId="7" applyNumberFormat="1" applyFont="1" applyFill="1" applyBorder="1" applyAlignment="1">
      <alignment horizontal="center"/>
    </xf>
    <xf numFmtId="49" fontId="6" fillId="4" borderId="15" xfId="7" applyNumberFormat="1" applyFont="1" applyFill="1" applyBorder="1" applyAlignment="1">
      <alignment horizontal="center"/>
    </xf>
    <xf numFmtId="49" fontId="6" fillId="4" borderId="16" xfId="7" applyNumberFormat="1" applyFont="1" applyFill="1" applyBorder="1" applyAlignment="1">
      <alignment horizontal="center"/>
    </xf>
    <xf numFmtId="49" fontId="6" fillId="4" borderId="22" xfId="7" applyNumberFormat="1" applyFont="1" applyFill="1" applyBorder="1" applyAlignment="1">
      <alignment horizontal="center"/>
    </xf>
    <xf numFmtId="49" fontId="6" fillId="4" borderId="23" xfId="7" applyNumberFormat="1" applyFont="1" applyFill="1" applyBorder="1" applyAlignment="1">
      <alignment horizontal="center"/>
    </xf>
    <xf numFmtId="0" fontId="49" fillId="4" borderId="1" xfId="7" applyFont="1" applyFill="1" applyBorder="1" applyAlignment="1">
      <alignment horizontal="center"/>
    </xf>
    <xf numFmtId="49" fontId="49" fillId="4" borderId="1" xfId="7" applyNumberFormat="1" applyFont="1" applyFill="1" applyBorder="1" applyAlignment="1">
      <alignment horizontal="center"/>
    </xf>
    <xf numFmtId="49" fontId="49" fillId="4" borderId="6" xfId="7" applyNumberFormat="1" applyFont="1" applyFill="1" applyBorder="1" applyAlignment="1">
      <alignment horizontal="center"/>
    </xf>
    <xf numFmtId="49" fontId="49" fillId="4" borderId="7" xfId="7" applyNumberFormat="1" applyFont="1" applyFill="1" applyBorder="1" applyAlignment="1">
      <alignment horizontal="center"/>
    </xf>
    <xf numFmtId="49" fontId="49" fillId="4" borderId="5" xfId="7" applyNumberFormat="1" applyFont="1" applyFill="1" applyBorder="1" applyAlignment="1">
      <alignment horizontal="center"/>
    </xf>
    <xf numFmtId="0" fontId="49" fillId="4" borderId="1" xfId="7" applyFont="1" applyFill="1" applyBorder="1" applyAlignment="1">
      <alignment vertical="center" wrapText="1"/>
    </xf>
    <xf numFmtId="0" fontId="50" fillId="0" borderId="1" xfId="7" applyFont="1" applyFill="1" applyBorder="1" applyAlignment="1">
      <alignment wrapText="1"/>
    </xf>
    <xf numFmtId="165" fontId="6" fillId="0" borderId="0" xfId="7" applyNumberFormat="1" applyFont="1" applyFill="1" applyBorder="1" applyAlignment="1">
      <alignment horizontal="right"/>
    </xf>
    <xf numFmtId="0" fontId="14" fillId="4" borderId="5" xfId="7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wrapText="1"/>
    </xf>
    <xf numFmtId="165" fontId="0" fillId="4" borderId="1" xfId="0" applyNumberFormat="1" applyFill="1" applyBorder="1"/>
    <xf numFmtId="165" fontId="4" fillId="2" borderId="1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center" wrapText="1"/>
    </xf>
    <xf numFmtId="165" fontId="6" fillId="0" borderId="6" xfId="7" applyNumberFormat="1" applyFont="1" applyFill="1" applyBorder="1" applyAlignment="1">
      <alignment horizontal="right"/>
    </xf>
    <xf numFmtId="165" fontId="6" fillId="4" borderId="1" xfId="7" applyNumberFormat="1" applyFont="1" applyFill="1" applyBorder="1"/>
    <xf numFmtId="165" fontId="6" fillId="0" borderId="1" xfId="7" applyNumberFormat="1" applyFont="1" applyBorder="1"/>
    <xf numFmtId="0" fontId="24" fillId="4" borderId="1" xfId="7" applyFont="1" applyFill="1" applyBorder="1" applyAlignment="1"/>
    <xf numFmtId="0" fontId="25" fillId="4" borderId="1" xfId="7" applyFont="1" applyFill="1" applyBorder="1" applyAlignment="1"/>
    <xf numFmtId="165" fontId="15" fillId="2" borderId="1" xfId="7" applyNumberFormat="1" applyFont="1" applyFill="1" applyBorder="1"/>
    <xf numFmtId="49" fontId="6" fillId="2" borderId="1" xfId="7" applyNumberFormat="1" applyFont="1" applyFill="1" applyBorder="1" applyAlignment="1">
      <alignment horizontal="center"/>
    </xf>
    <xf numFmtId="49" fontId="15" fillId="2" borderId="1" xfId="7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165" fontId="14" fillId="2" borderId="1" xfId="7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6" fillId="0" borderId="6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165" fontId="4" fillId="4" borderId="1" xfId="7" applyNumberFormat="1" applyFont="1" applyFill="1" applyBorder="1" applyAlignment="1">
      <alignment horizontal="center" vertical="center"/>
    </xf>
    <xf numFmtId="165" fontId="46" fillId="0" borderId="1" xfId="0" applyNumberFormat="1" applyFont="1" applyBorder="1" applyAlignment="1">
      <alignment horizontal="center" vertical="center"/>
    </xf>
    <xf numFmtId="0" fontId="52" fillId="2" borderId="15" xfId="7" applyFont="1" applyFill="1" applyBorder="1" applyAlignment="1">
      <alignment vertical="center" wrapText="1"/>
    </xf>
    <xf numFmtId="0" fontId="52" fillId="2" borderId="1" xfId="7" applyFont="1" applyFill="1" applyBorder="1" applyAlignment="1">
      <alignment vertical="center" wrapText="1"/>
    </xf>
    <xf numFmtId="0" fontId="4" fillId="0" borderId="1" xfId="0" applyFont="1" applyBorder="1"/>
    <xf numFmtId="170" fontId="4" fillId="0" borderId="1" xfId="16" applyNumberFormat="1" applyFont="1" applyBorder="1" applyAlignment="1">
      <alignment horizontal="center" vertical="center" wrapText="1"/>
    </xf>
    <xf numFmtId="170" fontId="4" fillId="0" borderId="5" xfId="16" applyNumberFormat="1" applyFont="1" applyBorder="1" applyAlignment="1">
      <alignment horizontal="center" vertical="center" wrapText="1"/>
    </xf>
    <xf numFmtId="165" fontId="2" fillId="4" borderId="0" xfId="0" applyNumberFormat="1" applyFont="1" applyFill="1" applyAlignment="1">
      <alignment horizontal="right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top" wrapText="1"/>
    </xf>
    <xf numFmtId="165" fontId="14" fillId="2" borderId="1" xfId="7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top" wrapText="1"/>
    </xf>
    <xf numFmtId="170" fontId="44" fillId="0" borderId="1" xfId="15" applyNumberFormat="1" applyFont="1" applyBorder="1" applyAlignment="1">
      <alignment horizontal="center" vertical="top" wrapText="1"/>
    </xf>
    <xf numFmtId="0" fontId="53" fillId="0" borderId="0" xfId="0" applyFont="1"/>
    <xf numFmtId="0" fontId="46" fillId="0" borderId="0" xfId="0" applyFont="1" applyAlignment="1">
      <alignment horizontal="justify"/>
    </xf>
    <xf numFmtId="0" fontId="45" fillId="0" borderId="1" xfId="0" applyFont="1" applyBorder="1" applyAlignment="1">
      <alignment horizontal="center" vertical="center" wrapText="1"/>
    </xf>
    <xf numFmtId="170" fontId="46" fillId="0" borderId="1" xfId="15" applyNumberFormat="1" applyFont="1" applyBorder="1" applyAlignment="1">
      <alignment horizontal="justify" vertical="top" wrapText="1"/>
    </xf>
    <xf numFmtId="0" fontId="45" fillId="0" borderId="1" xfId="0" applyFont="1" applyBorder="1" applyAlignment="1">
      <alignment horizontal="justify" vertical="top" wrapText="1"/>
    </xf>
    <xf numFmtId="172" fontId="46" fillId="0" borderId="1" xfId="15" applyNumberFormat="1" applyFont="1" applyBorder="1" applyAlignment="1">
      <alignment horizontal="center" vertical="top" wrapText="1"/>
    </xf>
    <xf numFmtId="0" fontId="46" fillId="0" borderId="0" xfId="0" applyFont="1"/>
    <xf numFmtId="0" fontId="35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6" fillId="0" borderId="15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6" fillId="4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14" fillId="4" borderId="6" xfId="7" applyFont="1" applyFill="1" applyBorder="1" applyAlignment="1">
      <alignment horizontal="center" vertical="center" wrapText="1"/>
    </xf>
    <xf numFmtId="0" fontId="14" fillId="4" borderId="7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 vertical="center" wrapText="1"/>
    </xf>
    <xf numFmtId="0" fontId="6" fillId="4" borderId="6" xfId="7" applyFont="1" applyFill="1" applyBorder="1" applyAlignment="1">
      <alignment horizontal="center"/>
    </xf>
    <xf numFmtId="0" fontId="6" fillId="4" borderId="7" xfId="7" applyFont="1" applyFill="1" applyBorder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4" borderId="0" xfId="7" applyFont="1" applyFill="1" applyAlignment="1">
      <alignment horizontal="right"/>
    </xf>
    <xf numFmtId="0" fontId="14" fillId="0" borderId="0" xfId="7" applyFont="1" applyAlignment="1">
      <alignment horizontal="center" wrapText="1"/>
    </xf>
    <xf numFmtId="0" fontId="14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4" fillId="4" borderId="17" xfId="7" applyFont="1" applyFill="1" applyBorder="1" applyAlignment="1">
      <alignment horizontal="center" vertical="center" wrapText="1"/>
    </xf>
    <xf numFmtId="0" fontId="14" fillId="4" borderId="16" xfId="7" applyFont="1" applyFill="1" applyBorder="1" applyAlignment="1">
      <alignment horizontal="center" vertical="center" wrapText="1"/>
    </xf>
    <xf numFmtId="0" fontId="14" fillId="4" borderId="14" xfId="7" applyFont="1" applyFill="1" applyBorder="1" applyAlignment="1">
      <alignment horizontal="center" vertical="center" wrapText="1"/>
    </xf>
    <xf numFmtId="0" fontId="14" fillId="4" borderId="6" xfId="7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2" fillId="0" borderId="0" xfId="7" applyFont="1" applyFill="1" applyAlignment="1">
      <alignment horizontal="left"/>
    </xf>
    <xf numFmtId="165" fontId="6" fillId="0" borderId="0" xfId="0" applyNumberFormat="1" applyFont="1" applyAlignment="1">
      <alignment horizontal="right"/>
    </xf>
    <xf numFmtId="0" fontId="45" fillId="0" borderId="0" xfId="0" applyFont="1" applyAlignment="1">
      <alignment horizontal="center" vertical="center" wrapText="1"/>
    </xf>
    <xf numFmtId="0" fontId="46" fillId="0" borderId="2" xfId="0" applyFont="1" applyBorder="1" applyAlignment="1">
      <alignment horizontal="center" vertical="top" wrapText="1"/>
    </xf>
    <xf numFmtId="0" fontId="46" fillId="0" borderId="12" xfId="0" applyFont="1" applyBorder="1" applyAlignment="1">
      <alignment horizontal="center" vertical="top" wrapText="1"/>
    </xf>
    <xf numFmtId="0" fontId="46" fillId="0" borderId="15" xfId="0" applyFont="1" applyBorder="1" applyAlignment="1">
      <alignment horizontal="center" vertical="top" wrapText="1"/>
    </xf>
    <xf numFmtId="0" fontId="6" fillId="0" borderId="0" xfId="7" applyFont="1" applyFill="1" applyAlignment="1">
      <alignment horizontal="left"/>
    </xf>
    <xf numFmtId="0" fontId="46" fillId="0" borderId="0" xfId="0" applyFont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46" fillId="0" borderId="0" xfId="0" applyFont="1" applyAlignment="1"/>
    <xf numFmtId="0" fontId="32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</cellXfs>
  <cellStyles count="17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2 2" xfId="16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3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0"/>
      <sheetName val="прил1"/>
      <sheetName val="прил.2"/>
      <sheetName val="прил._3"/>
      <sheetName val="Прил 4"/>
      <sheetName val="Прил 10+"/>
      <sheetName val="Заимст 9"/>
      <sheetName val="Гарант ин 12"/>
    </sheetNames>
    <sheetDataSet>
      <sheetData sheetId="0"/>
      <sheetData sheetId="1"/>
      <sheetData sheetId="2"/>
      <sheetData sheetId="3">
        <row r="24">
          <cell r="K24" t="str">
            <v>86,0</v>
          </cell>
        </row>
        <row r="44">
          <cell r="K44">
            <v>44.4</v>
          </cell>
        </row>
        <row r="46">
          <cell r="K46">
            <v>30.8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241" customWidth="1"/>
    <col min="3" max="3" width="9.28515625" customWidth="1"/>
  </cols>
  <sheetData>
    <row r="1" spans="1:2" ht="15.75" x14ac:dyDescent="0.25">
      <c r="B1" s="231" t="s">
        <v>197</v>
      </c>
    </row>
    <row r="2" spans="1:2" ht="15.75" x14ac:dyDescent="0.25">
      <c r="B2" s="231" t="s">
        <v>0</v>
      </c>
    </row>
    <row r="3" spans="1:2" ht="15.75" x14ac:dyDescent="0.25">
      <c r="A3" s="153"/>
      <c r="B3" s="231" t="s">
        <v>1</v>
      </c>
    </row>
    <row r="4" spans="1:2" ht="15.75" x14ac:dyDescent="0.25">
      <c r="B4" s="231" t="s">
        <v>2</v>
      </c>
    </row>
    <row r="5" spans="1:2" x14ac:dyDescent="0.25">
      <c r="B5" s="232" t="s">
        <v>445</v>
      </c>
    </row>
    <row r="6" spans="1:2" x14ac:dyDescent="0.25">
      <c r="B6" s="232"/>
    </row>
    <row r="7" spans="1:2" ht="63" customHeight="1" x14ac:dyDescent="0.3">
      <c r="A7" s="370" t="s">
        <v>212</v>
      </c>
      <c r="B7" s="370"/>
    </row>
    <row r="8" spans="1:2" ht="60" customHeight="1" x14ac:dyDescent="0.25">
      <c r="A8" s="371" t="s">
        <v>213</v>
      </c>
      <c r="B8" s="372"/>
    </row>
    <row r="9" spans="1:2" ht="16.5" customHeight="1" x14ac:dyDescent="0.25">
      <c r="A9" s="160">
        <v>1</v>
      </c>
      <c r="B9" s="179">
        <v>2</v>
      </c>
    </row>
    <row r="10" spans="1:2" ht="19.5" customHeight="1" x14ac:dyDescent="0.25">
      <c r="A10" s="373" t="s">
        <v>214</v>
      </c>
      <c r="B10" s="374"/>
    </row>
    <row r="11" spans="1:2" ht="66" customHeight="1" x14ac:dyDescent="0.25">
      <c r="A11" s="207" t="s">
        <v>270</v>
      </c>
      <c r="B11" s="233" t="s">
        <v>319</v>
      </c>
    </row>
    <row r="12" spans="1:2" ht="57" customHeight="1" x14ac:dyDescent="0.25">
      <c r="A12" s="208" t="s">
        <v>204</v>
      </c>
      <c r="B12" s="234" t="s">
        <v>320</v>
      </c>
    </row>
    <row r="13" spans="1:2" ht="39" customHeight="1" x14ac:dyDescent="0.25">
      <c r="A13" s="208" t="s">
        <v>202</v>
      </c>
      <c r="B13" s="234" t="s">
        <v>201</v>
      </c>
    </row>
    <row r="14" spans="1:2" ht="39.75" customHeight="1" x14ac:dyDescent="0.25">
      <c r="A14" s="208" t="s">
        <v>215</v>
      </c>
      <c r="B14" s="234" t="s">
        <v>216</v>
      </c>
    </row>
    <row r="15" spans="1:2" ht="72.75" customHeight="1" x14ac:dyDescent="0.25">
      <c r="A15" s="208" t="s">
        <v>265</v>
      </c>
      <c r="B15" s="235" t="s">
        <v>321</v>
      </c>
    </row>
    <row r="16" spans="1:2" ht="72" customHeight="1" x14ac:dyDescent="0.25">
      <c r="A16" s="208" t="s">
        <v>266</v>
      </c>
      <c r="B16" s="235" t="s">
        <v>322</v>
      </c>
    </row>
    <row r="17" spans="1:2" ht="81" customHeight="1" x14ac:dyDescent="0.25">
      <c r="A17" s="208" t="s">
        <v>323</v>
      </c>
      <c r="B17" s="235" t="s">
        <v>324</v>
      </c>
    </row>
    <row r="18" spans="1:2" ht="56.25" customHeight="1" x14ac:dyDescent="0.25">
      <c r="A18" s="208" t="s">
        <v>325</v>
      </c>
      <c r="B18" s="235" t="s">
        <v>326</v>
      </c>
    </row>
    <row r="19" spans="1:2" ht="62.25" customHeight="1" x14ac:dyDescent="0.25">
      <c r="A19" s="208" t="s">
        <v>327</v>
      </c>
      <c r="B19" s="235" t="s">
        <v>328</v>
      </c>
    </row>
    <row r="20" spans="1:2" ht="91.5" customHeight="1" x14ac:dyDescent="0.25">
      <c r="A20" s="208" t="s">
        <v>329</v>
      </c>
      <c r="B20" s="235" t="s">
        <v>330</v>
      </c>
    </row>
    <row r="21" spans="1:2" ht="46.5" customHeight="1" x14ac:dyDescent="0.25">
      <c r="A21" s="208" t="s">
        <v>331</v>
      </c>
      <c r="B21" s="235" t="s">
        <v>332</v>
      </c>
    </row>
    <row r="22" spans="1:2" ht="75" x14ac:dyDescent="0.25">
      <c r="A22" s="208" t="s">
        <v>333</v>
      </c>
      <c r="B22" s="235" t="s">
        <v>334</v>
      </c>
    </row>
    <row r="23" spans="1:2" ht="37.5" x14ac:dyDescent="0.25">
      <c r="A23" s="208" t="s">
        <v>409</v>
      </c>
      <c r="B23" s="235" t="s">
        <v>410</v>
      </c>
    </row>
    <row r="24" spans="1:2" ht="43.5" customHeight="1" x14ac:dyDescent="0.25">
      <c r="A24" s="208" t="s">
        <v>335</v>
      </c>
      <c r="B24" s="235" t="s">
        <v>336</v>
      </c>
    </row>
    <row r="25" spans="1:2" ht="46.5" customHeight="1" x14ac:dyDescent="0.25">
      <c r="A25" s="208" t="s">
        <v>217</v>
      </c>
      <c r="B25" s="235" t="s">
        <v>218</v>
      </c>
    </row>
    <row r="26" spans="1:2" ht="56.25" customHeight="1" x14ac:dyDescent="0.25">
      <c r="A26" s="208" t="s">
        <v>219</v>
      </c>
      <c r="B26" s="235" t="s">
        <v>220</v>
      </c>
    </row>
    <row r="27" spans="1:2" ht="38.25" customHeight="1" x14ac:dyDescent="0.25">
      <c r="A27" s="208" t="s">
        <v>221</v>
      </c>
      <c r="B27" s="234" t="s">
        <v>222</v>
      </c>
    </row>
    <row r="28" spans="1:2" ht="87.75" customHeight="1" x14ac:dyDescent="0.25">
      <c r="A28" s="208" t="s">
        <v>405</v>
      </c>
      <c r="B28" s="234" t="s">
        <v>406</v>
      </c>
    </row>
    <row r="29" spans="1:2" ht="87.75" customHeight="1" x14ac:dyDescent="0.25">
      <c r="A29" s="208" t="s">
        <v>407</v>
      </c>
      <c r="B29" s="234" t="s">
        <v>408</v>
      </c>
    </row>
    <row r="30" spans="1:2" ht="66" customHeight="1" x14ac:dyDescent="0.25">
      <c r="A30" s="208" t="s">
        <v>387</v>
      </c>
      <c r="B30" s="236" t="s">
        <v>388</v>
      </c>
    </row>
    <row r="31" spans="1:2" ht="63" customHeight="1" x14ac:dyDescent="0.25">
      <c r="A31" s="212" t="s">
        <v>337</v>
      </c>
      <c r="B31" s="220" t="s">
        <v>338</v>
      </c>
    </row>
    <row r="32" spans="1:2" ht="54" customHeight="1" x14ac:dyDescent="0.25">
      <c r="A32" s="212" t="s">
        <v>339</v>
      </c>
      <c r="B32" s="220" t="s">
        <v>340</v>
      </c>
    </row>
    <row r="33" spans="1:2" s="153" customFormat="1" ht="37.5" x14ac:dyDescent="0.25">
      <c r="A33" s="212" t="s">
        <v>341</v>
      </c>
      <c r="B33" s="220" t="s">
        <v>342</v>
      </c>
    </row>
    <row r="34" spans="1:2" ht="81" customHeight="1" x14ac:dyDescent="0.3">
      <c r="A34" s="205" t="s">
        <v>343</v>
      </c>
      <c r="B34" s="220" t="s">
        <v>344</v>
      </c>
    </row>
    <row r="35" spans="1:2" ht="37.5" x14ac:dyDescent="0.3">
      <c r="A35" s="205" t="s">
        <v>345</v>
      </c>
      <c r="B35" s="220" t="s">
        <v>346</v>
      </c>
    </row>
    <row r="36" spans="1:2" ht="56.25" x14ac:dyDescent="0.3">
      <c r="A36" s="205" t="s">
        <v>347</v>
      </c>
      <c r="B36" s="220" t="s">
        <v>348</v>
      </c>
    </row>
    <row r="37" spans="1:2" ht="81.75" customHeight="1" x14ac:dyDescent="0.3">
      <c r="A37" s="205" t="s">
        <v>349</v>
      </c>
      <c r="B37" s="220" t="s">
        <v>350</v>
      </c>
    </row>
    <row r="38" spans="1:2" ht="36.75" customHeight="1" x14ac:dyDescent="0.3">
      <c r="A38" s="205" t="s">
        <v>351</v>
      </c>
      <c r="B38" s="220" t="s">
        <v>352</v>
      </c>
    </row>
    <row r="39" spans="1:2" ht="59.25" customHeight="1" x14ac:dyDescent="0.3">
      <c r="A39" s="205" t="s">
        <v>353</v>
      </c>
      <c r="B39" s="220" t="s">
        <v>354</v>
      </c>
    </row>
    <row r="40" spans="1:2" ht="56.25" customHeight="1" x14ac:dyDescent="0.25">
      <c r="A40" s="362" t="s">
        <v>355</v>
      </c>
      <c r="B40" s="364" t="s">
        <v>223</v>
      </c>
    </row>
    <row r="41" spans="1:2" ht="22.5" customHeight="1" x14ac:dyDescent="0.25">
      <c r="A41" s="362"/>
      <c r="B41" s="364"/>
    </row>
    <row r="42" spans="1:2" ht="65.25" customHeight="1" x14ac:dyDescent="0.25">
      <c r="A42" s="212" t="s">
        <v>356</v>
      </c>
      <c r="B42" s="220" t="s">
        <v>357</v>
      </c>
    </row>
    <row r="43" spans="1:2" ht="44.25" customHeight="1" x14ac:dyDescent="0.25">
      <c r="A43" s="208" t="s">
        <v>224</v>
      </c>
      <c r="B43" s="234" t="s">
        <v>225</v>
      </c>
    </row>
    <row r="44" spans="1:2" ht="27" customHeight="1" x14ac:dyDescent="0.25">
      <c r="A44" s="208" t="s">
        <v>226</v>
      </c>
      <c r="B44" s="234" t="s">
        <v>227</v>
      </c>
    </row>
    <row r="45" spans="1:2" ht="36" customHeight="1" x14ac:dyDescent="0.25">
      <c r="A45" s="213" t="s">
        <v>358</v>
      </c>
      <c r="B45" s="220" t="s">
        <v>359</v>
      </c>
    </row>
    <row r="46" spans="1:2" ht="15" customHeight="1" x14ac:dyDescent="0.25">
      <c r="A46" s="369" t="s">
        <v>226</v>
      </c>
      <c r="B46" s="364" t="s">
        <v>360</v>
      </c>
    </row>
    <row r="47" spans="1:2" ht="30" customHeight="1" x14ac:dyDescent="0.25">
      <c r="A47" s="369"/>
      <c r="B47" s="364"/>
    </row>
    <row r="48" spans="1:2" ht="18.75" x14ac:dyDescent="0.25">
      <c r="A48" s="209" t="s">
        <v>389</v>
      </c>
      <c r="B48" s="220" t="s">
        <v>195</v>
      </c>
    </row>
    <row r="49" spans="1:2" ht="39.75" customHeight="1" x14ac:dyDescent="0.25">
      <c r="A49" s="209" t="s">
        <v>271</v>
      </c>
      <c r="B49" s="234" t="s">
        <v>228</v>
      </c>
    </row>
    <row r="50" spans="1:2" ht="51" customHeight="1" x14ac:dyDescent="0.25">
      <c r="A50" s="209" t="s">
        <v>390</v>
      </c>
      <c r="B50" s="215" t="s">
        <v>391</v>
      </c>
    </row>
    <row r="51" spans="1:2" ht="35.25" customHeight="1" x14ac:dyDescent="0.25">
      <c r="A51" s="209" t="s">
        <v>392</v>
      </c>
      <c r="B51" s="237" t="s">
        <v>393</v>
      </c>
    </row>
    <row r="52" spans="1:2" ht="69.75" customHeight="1" x14ac:dyDescent="0.25">
      <c r="A52" s="209" t="s">
        <v>272</v>
      </c>
      <c r="B52" s="234" t="s">
        <v>229</v>
      </c>
    </row>
    <row r="53" spans="1:2" ht="69.75" customHeight="1" x14ac:dyDescent="0.25">
      <c r="A53" s="216" t="s">
        <v>401</v>
      </c>
      <c r="B53" s="238" t="s">
        <v>402</v>
      </c>
    </row>
    <row r="54" spans="1:2" ht="63" customHeight="1" x14ac:dyDescent="0.25">
      <c r="A54" s="209" t="s">
        <v>394</v>
      </c>
      <c r="B54" s="238" t="s">
        <v>395</v>
      </c>
    </row>
    <row r="55" spans="1:2" s="177" customFormat="1" ht="37.5" customHeight="1" x14ac:dyDescent="0.25">
      <c r="A55" s="209" t="s">
        <v>396</v>
      </c>
      <c r="B55" s="219" t="s">
        <v>397</v>
      </c>
    </row>
    <row r="56" spans="1:2" s="177" customFormat="1" ht="41.25" customHeight="1" x14ac:dyDescent="0.25">
      <c r="A56" s="209" t="s">
        <v>398</v>
      </c>
      <c r="B56" s="219" t="s">
        <v>399</v>
      </c>
    </row>
    <row r="57" spans="1:2" ht="34.5" customHeight="1" x14ac:dyDescent="0.25">
      <c r="A57" s="210" t="s">
        <v>361</v>
      </c>
      <c r="B57" s="220" t="s">
        <v>362</v>
      </c>
    </row>
    <row r="58" spans="1:2" ht="38.25" customHeight="1" x14ac:dyDescent="0.25">
      <c r="A58" s="179" t="s">
        <v>273</v>
      </c>
      <c r="B58" s="234" t="s">
        <v>194</v>
      </c>
    </row>
    <row r="59" spans="1:2" ht="54.75" customHeight="1" x14ac:dyDescent="0.25">
      <c r="A59" s="179" t="s">
        <v>274</v>
      </c>
      <c r="B59" s="234" t="s">
        <v>193</v>
      </c>
    </row>
    <row r="60" spans="1:2" ht="46.5" customHeight="1" x14ac:dyDescent="0.25">
      <c r="A60" s="179" t="s">
        <v>275</v>
      </c>
      <c r="B60" s="234" t="s">
        <v>192</v>
      </c>
    </row>
    <row r="61" spans="1:2" ht="31.5" customHeight="1" x14ac:dyDescent="0.25">
      <c r="A61" s="179" t="s">
        <v>276</v>
      </c>
      <c r="B61" s="234" t="s">
        <v>230</v>
      </c>
    </row>
    <row r="62" spans="1:2" ht="57.75" customHeight="1" x14ac:dyDescent="0.25">
      <c r="A62" s="154" t="s">
        <v>277</v>
      </c>
      <c r="B62" s="234" t="s">
        <v>231</v>
      </c>
    </row>
    <row r="63" spans="1:2" ht="31.5" customHeight="1" x14ac:dyDescent="0.25">
      <c r="A63" s="154" t="s">
        <v>278</v>
      </c>
      <c r="B63" s="234" t="s">
        <v>232</v>
      </c>
    </row>
    <row r="64" spans="1:2" ht="32.25" customHeight="1" x14ac:dyDescent="0.25">
      <c r="A64" s="152" t="s">
        <v>233</v>
      </c>
      <c r="B64" s="234" t="s">
        <v>234</v>
      </c>
    </row>
    <row r="65" spans="1:93" s="153" customFormat="1" ht="75" x14ac:dyDescent="0.25">
      <c r="A65" s="212" t="s">
        <v>363</v>
      </c>
      <c r="B65" s="220" t="s">
        <v>364</v>
      </c>
    </row>
    <row r="66" spans="1:93" ht="46.5" customHeight="1" x14ac:dyDescent="0.25">
      <c r="A66" s="212" t="s">
        <v>365</v>
      </c>
      <c r="B66" s="220" t="s">
        <v>366</v>
      </c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</row>
    <row r="67" spans="1:93" ht="31.5" customHeight="1" x14ac:dyDescent="0.25">
      <c r="A67" s="212" t="s">
        <v>367</v>
      </c>
      <c r="B67" s="220" t="s">
        <v>234</v>
      </c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3"/>
      <c r="CN67" s="153"/>
      <c r="CO67" s="153"/>
    </row>
    <row r="68" spans="1:93" ht="66.75" customHeight="1" x14ac:dyDescent="0.25">
      <c r="A68" s="152" t="s">
        <v>235</v>
      </c>
      <c r="B68" s="234" t="s">
        <v>267</v>
      </c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3"/>
      <c r="BQ68" s="153"/>
      <c r="BR68" s="153"/>
      <c r="BS68" s="153"/>
      <c r="BT68" s="153"/>
      <c r="BU68" s="153"/>
      <c r="BV68" s="153"/>
      <c r="BW68" s="153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</row>
    <row r="69" spans="1:93" ht="57" customHeight="1" x14ac:dyDescent="0.25">
      <c r="A69" s="152" t="s">
        <v>279</v>
      </c>
      <c r="B69" s="234" t="s">
        <v>236</v>
      </c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53"/>
      <c r="CD69" s="153"/>
      <c r="CE69" s="15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</row>
    <row r="70" spans="1:93" ht="43.5" customHeight="1" x14ac:dyDescent="0.25">
      <c r="A70" s="152" t="s">
        <v>237</v>
      </c>
      <c r="B70" s="234" t="s">
        <v>238</v>
      </c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</row>
    <row r="71" spans="1:93" ht="60" customHeight="1" x14ac:dyDescent="0.25">
      <c r="A71" s="210" t="s">
        <v>368</v>
      </c>
      <c r="B71" s="220" t="s">
        <v>236</v>
      </c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3"/>
      <c r="BQ71" s="153"/>
      <c r="BR71" s="153"/>
      <c r="BS71" s="153"/>
      <c r="BT71" s="153"/>
      <c r="BU71" s="153"/>
      <c r="BV71" s="153"/>
      <c r="BW71" s="153"/>
      <c r="BX71" s="153"/>
      <c r="BY71" s="153"/>
      <c r="BZ71" s="153"/>
      <c r="CA71" s="153"/>
      <c r="CB71" s="153"/>
      <c r="CC71" s="153"/>
      <c r="CD71" s="153"/>
      <c r="CE71" s="153"/>
      <c r="CF71" s="153"/>
      <c r="CG71" s="153"/>
      <c r="CH71" s="153"/>
      <c r="CI71" s="153"/>
      <c r="CJ71" s="153"/>
      <c r="CK71" s="153"/>
      <c r="CL71" s="153"/>
      <c r="CM71" s="153"/>
      <c r="CN71" s="153"/>
      <c r="CO71" s="153"/>
    </row>
    <row r="72" spans="1:93" ht="46.5" customHeight="1" x14ac:dyDescent="0.25">
      <c r="A72" s="208" t="s">
        <v>369</v>
      </c>
      <c r="B72" s="220" t="s">
        <v>370</v>
      </c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</row>
    <row r="73" spans="1:93" ht="38.25" thickBot="1" x14ac:dyDescent="0.3">
      <c r="A73" s="211" t="s">
        <v>280</v>
      </c>
      <c r="B73" s="239" t="s">
        <v>239</v>
      </c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153"/>
      <c r="BQ73" s="153"/>
      <c r="BR73" s="153"/>
      <c r="BS73" s="153"/>
      <c r="BT73" s="153"/>
      <c r="BU73" s="153"/>
      <c r="BV73" s="153"/>
      <c r="BW73" s="153"/>
      <c r="BX73" s="153"/>
      <c r="BY73" s="153"/>
      <c r="BZ73" s="153"/>
      <c r="CA73" s="153"/>
      <c r="CB73" s="153"/>
      <c r="CC73" s="153"/>
      <c r="CD73" s="153"/>
      <c r="CE73" s="15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</row>
    <row r="74" spans="1:93" ht="20.25" thickBot="1" x14ac:dyDescent="0.3">
      <c r="A74" s="359" t="s">
        <v>240</v>
      </c>
      <c r="B74" s="360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153"/>
      <c r="CA74" s="153"/>
      <c r="CB74" s="153"/>
      <c r="CC74" s="153"/>
      <c r="CD74" s="153"/>
      <c r="CE74" s="153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</row>
    <row r="75" spans="1:93" ht="15" customHeight="1" x14ac:dyDescent="0.25">
      <c r="A75" s="361" t="s">
        <v>371</v>
      </c>
      <c r="B75" s="363" t="s">
        <v>236</v>
      </c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</row>
    <row r="76" spans="1:93" ht="48.75" customHeight="1" x14ac:dyDescent="0.25">
      <c r="A76" s="362"/>
      <c r="B76" s="364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</row>
    <row r="77" spans="1:93" ht="19.5" thickBot="1" x14ac:dyDescent="0.3">
      <c r="A77" s="212" t="s">
        <v>372</v>
      </c>
      <c r="B77" s="220" t="s">
        <v>225</v>
      </c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53"/>
      <c r="CA77" s="153"/>
      <c r="CB77" s="153"/>
      <c r="CC77" s="153"/>
      <c r="CD77" s="153"/>
      <c r="CE77" s="15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</row>
    <row r="78" spans="1:93" ht="20.25" thickBot="1" x14ac:dyDescent="0.3">
      <c r="A78" s="365" t="s">
        <v>373</v>
      </c>
      <c r="B78" s="366"/>
    </row>
    <row r="79" spans="1:93" ht="56.25" x14ac:dyDescent="0.25">
      <c r="A79" s="214" t="s">
        <v>374</v>
      </c>
      <c r="B79" s="221" t="s">
        <v>223</v>
      </c>
    </row>
    <row r="80" spans="1:93" ht="18.75" x14ac:dyDescent="0.25">
      <c r="A80" s="217"/>
      <c r="B80" s="218"/>
    </row>
    <row r="81" spans="1:3" ht="18.75" x14ac:dyDescent="0.25">
      <c r="A81" s="217"/>
      <c r="B81" s="218"/>
    </row>
    <row r="82" spans="1:3" ht="15.75" x14ac:dyDescent="0.25">
      <c r="A82" s="178" t="s">
        <v>400</v>
      </c>
      <c r="B82" s="240"/>
    </row>
    <row r="86" spans="1:3" ht="18.75" x14ac:dyDescent="0.25">
      <c r="B86" s="367"/>
      <c r="C86" s="368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9"/>
  <sheetViews>
    <sheetView topLeftCell="A6" zoomScale="80" zoomScaleNormal="80" workbookViewId="0">
      <selection activeCell="A2" sqref="A2:L49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50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  <col min="11" max="11" width="12.42578125" customWidth="1"/>
    <col min="12" max="12" width="14.85546875" customWidth="1"/>
  </cols>
  <sheetData>
    <row r="2" spans="1:13" ht="15.75" x14ac:dyDescent="0.25">
      <c r="D2" s="143" t="s">
        <v>241</v>
      </c>
    </row>
    <row r="3" spans="1:13" ht="15.75" x14ac:dyDescent="0.25">
      <c r="D3" s="143" t="s">
        <v>474</v>
      </c>
    </row>
    <row r="4" spans="1:13" ht="15.75" x14ac:dyDescent="0.25">
      <c r="D4" s="66" t="s">
        <v>1</v>
      </c>
    </row>
    <row r="5" spans="1:13" ht="15.75" x14ac:dyDescent="0.25">
      <c r="D5" s="66" t="s">
        <v>2</v>
      </c>
    </row>
    <row r="6" spans="1:13" x14ac:dyDescent="0.25">
      <c r="B6" s="376" t="s">
        <v>475</v>
      </c>
      <c r="C6" s="376"/>
      <c r="D6" s="376"/>
    </row>
    <row r="7" spans="1:13" x14ac:dyDescent="0.25">
      <c r="H7" s="7"/>
    </row>
    <row r="8" spans="1:13" ht="37.5" customHeight="1" x14ac:dyDescent="0.25">
      <c r="A8" s="375" t="s">
        <v>479</v>
      </c>
      <c r="B8" s="375"/>
      <c r="C8" s="375"/>
      <c r="D8" s="375"/>
      <c r="E8" s="7"/>
    </row>
    <row r="9" spans="1:13" ht="18.75" x14ac:dyDescent="0.3">
      <c r="A9" s="1"/>
      <c r="D9" s="67" t="s">
        <v>3</v>
      </c>
    </row>
    <row r="10" spans="1:13" ht="225" x14ac:dyDescent="0.3">
      <c r="A10" s="32" t="s">
        <v>21</v>
      </c>
      <c r="B10" s="2" t="s">
        <v>5</v>
      </c>
      <c r="C10" s="2" t="s">
        <v>6</v>
      </c>
      <c r="D10" s="70" t="s">
        <v>478</v>
      </c>
      <c r="E10" s="41" t="s">
        <v>127</v>
      </c>
      <c r="F10" s="41" t="s">
        <v>126</v>
      </c>
      <c r="K10" s="316" t="s">
        <v>476</v>
      </c>
      <c r="L10" s="316" t="s">
        <v>477</v>
      </c>
    </row>
    <row r="11" spans="1:13" ht="18.75" x14ac:dyDescent="0.3">
      <c r="A11" s="33">
        <v>1</v>
      </c>
      <c r="B11" s="3">
        <v>2</v>
      </c>
      <c r="C11" s="3">
        <v>3</v>
      </c>
      <c r="D11" s="68">
        <v>4</v>
      </c>
      <c r="E11" s="42"/>
      <c r="F11" s="42"/>
      <c r="H11" s="7"/>
      <c r="K11" s="317">
        <v>5</v>
      </c>
      <c r="L11" s="317">
        <v>6</v>
      </c>
    </row>
    <row r="12" spans="1:13" ht="18.75" x14ac:dyDescent="0.3">
      <c r="A12" s="34" t="s">
        <v>290</v>
      </c>
      <c r="B12" s="4"/>
      <c r="C12" s="4"/>
      <c r="D12" s="176">
        <f>D13+D21+D23+D26+D30+D33+D35+D37+D40+D42+D44</f>
        <v>47383.700000000004</v>
      </c>
      <c r="E12" s="176">
        <f t="shared" ref="E12:J12" si="0">E13+E21+E23+E26+E30+E33+E35+E37+E40+E42+E44</f>
        <v>11362.099999999997</v>
      </c>
      <c r="F12" s="176">
        <f t="shared" si="0"/>
        <v>529.933144240351</v>
      </c>
      <c r="G12" s="176">
        <f t="shared" si="0"/>
        <v>0</v>
      </c>
      <c r="H12" s="176">
        <f t="shared" si="0"/>
        <v>0</v>
      </c>
      <c r="I12" s="176">
        <f t="shared" si="0"/>
        <v>0</v>
      </c>
      <c r="J12" s="176">
        <f t="shared" si="0"/>
        <v>0</v>
      </c>
      <c r="K12" s="176">
        <f>K13+K21+K23+K26+K30+K33+K35+K37+K40+K42+K44</f>
        <v>11460.899999999998</v>
      </c>
      <c r="L12" s="318">
        <f>K12*100/D12</f>
        <v>24.187431542914538</v>
      </c>
      <c r="M12" s="177"/>
    </row>
    <row r="13" spans="1:13" ht="18.75" x14ac:dyDescent="0.3">
      <c r="A13" s="34" t="s">
        <v>7</v>
      </c>
      <c r="B13" s="4" t="s">
        <v>22</v>
      </c>
      <c r="C13" s="4" t="s">
        <v>23</v>
      </c>
      <c r="D13" s="71">
        <f>D14+D15+D16+D17+D18+D19+D20</f>
        <v>9887.6999999999989</v>
      </c>
      <c r="E13" s="71">
        <f t="shared" ref="E13:K13" si="1">E14+E15+E16+E17+E18+E19+E20</f>
        <v>4608.1000000000004</v>
      </c>
      <c r="F13" s="71">
        <f t="shared" si="1"/>
        <v>188.10031027166264</v>
      </c>
      <c r="G13" s="71">
        <f t="shared" si="1"/>
        <v>0</v>
      </c>
      <c r="H13" s="71">
        <f t="shared" si="1"/>
        <v>0</v>
      </c>
      <c r="I13" s="71">
        <f t="shared" si="1"/>
        <v>0</v>
      </c>
      <c r="J13" s="71">
        <f t="shared" si="1"/>
        <v>0</v>
      </c>
      <c r="K13" s="71">
        <f t="shared" si="1"/>
        <v>4608.2000000000007</v>
      </c>
      <c r="L13" s="318">
        <f t="shared" ref="L13:L45" si="2">K13*100/D13</f>
        <v>46.605378399425561</v>
      </c>
      <c r="M13" s="7"/>
    </row>
    <row r="14" spans="1:13" ht="57" customHeight="1" x14ac:dyDescent="0.3">
      <c r="A14" s="35" t="str">
        <f>прил._3!B28</f>
        <v>Функционирование высшего должностного лица субъекта Российской Федерации и муниципального образования</v>
      </c>
      <c r="B14" s="8" t="s">
        <v>22</v>
      </c>
      <c r="C14" s="8" t="s">
        <v>24</v>
      </c>
      <c r="D14" s="72">
        <f>прил._3!K28</f>
        <v>1107.5</v>
      </c>
      <c r="E14" s="72">
        <f>прил._3!L28</f>
        <v>550.70000000000005</v>
      </c>
      <c r="F14" s="72">
        <f>прил._3!M28</f>
        <v>49.724604966139964</v>
      </c>
      <c r="G14" s="72">
        <f>прил._3!N28</f>
        <v>0</v>
      </c>
      <c r="H14" s="72">
        <f>прил._3!O28</f>
        <v>0</v>
      </c>
      <c r="I14" s="72">
        <f>прил._3!P28</f>
        <v>0</v>
      </c>
      <c r="J14" s="72">
        <f>прил._3!Q28</f>
        <v>0</v>
      </c>
      <c r="K14" s="72">
        <v>550.70000000000005</v>
      </c>
      <c r="L14" s="318">
        <f t="shared" si="2"/>
        <v>49.724604966139964</v>
      </c>
    </row>
    <row r="15" spans="1:13" ht="72.75" customHeight="1" x14ac:dyDescent="0.3">
      <c r="A15" s="147" t="s">
        <v>180</v>
      </c>
      <c r="B15" s="8" t="s">
        <v>22</v>
      </c>
      <c r="C15" s="8" t="s">
        <v>26</v>
      </c>
      <c r="D15" s="72">
        <f>прил._3!K20</f>
        <v>10</v>
      </c>
      <c r="E15" s="72">
        <f>прил._3!L20</f>
        <v>0</v>
      </c>
      <c r="F15" s="72">
        <f>прил._3!M20</f>
        <v>0</v>
      </c>
      <c r="G15" s="72">
        <f>прил._3!N20</f>
        <v>0</v>
      </c>
      <c r="H15" s="72">
        <f>прил._3!O20</f>
        <v>0</v>
      </c>
      <c r="I15" s="72">
        <f>прил._3!P20</f>
        <v>0</v>
      </c>
      <c r="J15" s="72">
        <f>прил._3!Q20</f>
        <v>0</v>
      </c>
      <c r="K15" s="72">
        <v>0</v>
      </c>
      <c r="L15" s="318">
        <f t="shared" si="2"/>
        <v>0</v>
      </c>
    </row>
    <row r="16" spans="1:13" ht="56.25" x14ac:dyDescent="0.3">
      <c r="A16" s="36" t="str">
        <f>прил._3!B33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6" s="8" t="s">
        <v>22</v>
      </c>
      <c r="C16" s="8" t="s">
        <v>25</v>
      </c>
      <c r="D16" s="73">
        <f>прил._3!K33</f>
        <v>5916.4</v>
      </c>
      <c r="E16" s="73">
        <f>прил._3!L33</f>
        <v>2948.4</v>
      </c>
      <c r="F16" s="73">
        <f>прил._3!M33</f>
        <v>49.834358731661148</v>
      </c>
      <c r="G16" s="73">
        <f>прил._3!N33</f>
        <v>0</v>
      </c>
      <c r="H16" s="73">
        <f>прил._3!O33</f>
        <v>0</v>
      </c>
      <c r="I16" s="73">
        <f>прил._3!P33</f>
        <v>0</v>
      </c>
      <c r="J16" s="73">
        <f>прил._3!Q33</f>
        <v>0</v>
      </c>
      <c r="K16" s="73">
        <v>2948.4</v>
      </c>
      <c r="L16" s="318">
        <f t="shared" si="2"/>
        <v>49.834358731661148</v>
      </c>
    </row>
    <row r="17" spans="1:12" s="10" customFormat="1" ht="37.5" x14ac:dyDescent="0.3">
      <c r="A17" s="37" t="s">
        <v>48</v>
      </c>
      <c r="B17" s="8" t="s">
        <v>22</v>
      </c>
      <c r="C17" s="8" t="s">
        <v>28</v>
      </c>
      <c r="D17" s="319" t="str">
        <f>прил._3!K21</f>
        <v>86,0</v>
      </c>
      <c r="E17" s="73">
        <f>прил._3!L21</f>
        <v>42.9</v>
      </c>
      <c r="F17" s="73">
        <f>прил._3!M21</f>
        <v>49.883720930232556</v>
      </c>
      <c r="G17" s="73">
        <f>прил._3!N21</f>
        <v>0</v>
      </c>
      <c r="H17" s="73">
        <f>прил._3!O21</f>
        <v>0</v>
      </c>
      <c r="I17" s="73">
        <f>прил._3!P21</f>
        <v>0</v>
      </c>
      <c r="J17" s="73">
        <f>прил._3!Q21</f>
        <v>0</v>
      </c>
      <c r="K17" s="73">
        <v>42.9</v>
      </c>
      <c r="L17" s="318">
        <f t="shared" si="2"/>
        <v>49.883720930232556</v>
      </c>
    </row>
    <row r="18" spans="1:12" s="10" customFormat="1" ht="2.25" customHeight="1" x14ac:dyDescent="0.3">
      <c r="A18" s="222"/>
      <c r="B18" s="223"/>
      <c r="C18" s="223"/>
      <c r="D18" s="73"/>
      <c r="E18" s="73"/>
      <c r="F18" s="73"/>
      <c r="G18" s="73"/>
      <c r="H18" s="73"/>
      <c r="I18" s="73"/>
      <c r="J18" s="73"/>
      <c r="K18" s="73"/>
      <c r="L18" s="318" t="e">
        <f t="shared" si="2"/>
        <v>#DIV/0!</v>
      </c>
    </row>
    <row r="19" spans="1:12" ht="18.75" x14ac:dyDescent="0.3">
      <c r="A19" s="116" t="str">
        <f>прил._3!B53</f>
        <v>Резервные фонды</v>
      </c>
      <c r="B19" s="117" t="s">
        <v>22</v>
      </c>
      <c r="C19" s="117" t="s">
        <v>42</v>
      </c>
      <c r="D19" s="73">
        <f>прил._3!K53</f>
        <v>10</v>
      </c>
      <c r="E19" s="73">
        <f>прил._3!L53</f>
        <v>0</v>
      </c>
      <c r="F19" s="73">
        <f>прил._3!M53</f>
        <v>0</v>
      </c>
      <c r="G19" s="73">
        <f>прил._3!N53</f>
        <v>0</v>
      </c>
      <c r="H19" s="73">
        <f>прил._3!O53</f>
        <v>0</v>
      </c>
      <c r="I19" s="73">
        <f>прил._3!P53</f>
        <v>0</v>
      </c>
      <c r="J19" s="73">
        <f>прил._3!Q53</f>
        <v>0</v>
      </c>
      <c r="K19" s="73">
        <v>0</v>
      </c>
      <c r="L19" s="318">
        <f t="shared" si="2"/>
        <v>0</v>
      </c>
    </row>
    <row r="20" spans="1:12" ht="18.75" x14ac:dyDescent="0.3">
      <c r="A20" s="116" t="str">
        <f>прил._3!B58</f>
        <v>Другие общегосударственные вопросы</v>
      </c>
      <c r="B20" s="117" t="s">
        <v>22</v>
      </c>
      <c r="C20" s="117" t="s">
        <v>41</v>
      </c>
      <c r="D20" s="73">
        <f>прил._3!K58</f>
        <v>2757.7999999999997</v>
      </c>
      <c r="E20" s="73">
        <f>прил._3!L58</f>
        <v>1066.0999999999999</v>
      </c>
      <c r="F20" s="73">
        <f>прил._3!M58</f>
        <v>38.657625643628975</v>
      </c>
      <c r="G20" s="73">
        <f>прил._3!N58</f>
        <v>0</v>
      </c>
      <c r="H20" s="73">
        <f>прил._3!O58</f>
        <v>0</v>
      </c>
      <c r="I20" s="73">
        <f>прил._3!P58</f>
        <v>0</v>
      </c>
      <c r="J20" s="73">
        <f>прил._3!Q58</f>
        <v>0</v>
      </c>
      <c r="K20" s="73">
        <v>1066.2</v>
      </c>
      <c r="L20" s="318">
        <f t="shared" si="2"/>
        <v>38.661251722387412</v>
      </c>
    </row>
    <row r="21" spans="1:12" ht="18.75" x14ac:dyDescent="0.3">
      <c r="A21" s="38" t="s">
        <v>9</v>
      </c>
      <c r="B21" s="9" t="s">
        <v>24</v>
      </c>
      <c r="C21" s="9" t="s">
        <v>23</v>
      </c>
      <c r="D21" s="74">
        <f>D22</f>
        <v>296.60000000000002</v>
      </c>
      <c r="E21" s="74">
        <f t="shared" ref="E21:K21" si="3">E22</f>
        <v>122.7</v>
      </c>
      <c r="F21" s="74">
        <f t="shared" si="3"/>
        <v>41.368846931894808</v>
      </c>
      <c r="G21" s="74">
        <f t="shared" si="3"/>
        <v>0</v>
      </c>
      <c r="H21" s="74">
        <f t="shared" si="3"/>
        <v>0</v>
      </c>
      <c r="I21" s="74">
        <f t="shared" si="3"/>
        <v>0</v>
      </c>
      <c r="J21" s="74">
        <f t="shared" si="3"/>
        <v>0</v>
      </c>
      <c r="K21" s="74">
        <f t="shared" si="3"/>
        <v>122.7</v>
      </c>
      <c r="L21" s="318">
        <f t="shared" si="2"/>
        <v>41.368846931894808</v>
      </c>
    </row>
    <row r="22" spans="1:12" ht="18.75" x14ac:dyDescent="0.3">
      <c r="A22" s="36" t="s">
        <v>10</v>
      </c>
      <c r="B22" s="8" t="s">
        <v>24</v>
      </c>
      <c r="C22" s="8" t="s">
        <v>26</v>
      </c>
      <c r="D22" s="73">
        <f>прил._3!K76</f>
        <v>296.60000000000002</v>
      </c>
      <c r="E22" s="73">
        <f>прил._3!L76</f>
        <v>122.7</v>
      </c>
      <c r="F22" s="73">
        <f>прил._3!M76</f>
        <v>41.368846931894808</v>
      </c>
      <c r="G22" s="73">
        <f>прил._3!N76</f>
        <v>0</v>
      </c>
      <c r="H22" s="73">
        <f>прил._3!O76</f>
        <v>0</v>
      </c>
      <c r="I22" s="73">
        <f>прил._3!P76</f>
        <v>0</v>
      </c>
      <c r="J22" s="73">
        <f>прил._3!Q76</f>
        <v>0</v>
      </c>
      <c r="K22" s="73">
        <v>122.7</v>
      </c>
      <c r="L22" s="318">
        <f t="shared" si="2"/>
        <v>41.368846931894808</v>
      </c>
    </row>
    <row r="23" spans="1:12" ht="18.75" x14ac:dyDescent="0.3">
      <c r="A23" s="38" t="s">
        <v>11</v>
      </c>
      <c r="B23" s="9" t="s">
        <v>26</v>
      </c>
      <c r="C23" s="9" t="s">
        <v>23</v>
      </c>
      <c r="D23" s="74">
        <f>D25+D24</f>
        <v>98</v>
      </c>
      <c r="E23" s="74">
        <f t="shared" ref="E23:K23" si="4">E25+E24</f>
        <v>23.4</v>
      </c>
      <c r="F23" s="74">
        <f t="shared" si="4"/>
        <v>76.285714285714292</v>
      </c>
      <c r="G23" s="74">
        <f t="shared" si="4"/>
        <v>0</v>
      </c>
      <c r="H23" s="74">
        <f t="shared" si="4"/>
        <v>0</v>
      </c>
      <c r="I23" s="74">
        <f t="shared" si="4"/>
        <v>0</v>
      </c>
      <c r="J23" s="74">
        <f t="shared" si="4"/>
        <v>0</v>
      </c>
      <c r="K23" s="74">
        <f t="shared" si="4"/>
        <v>23.4</v>
      </c>
      <c r="L23" s="318">
        <f t="shared" si="2"/>
        <v>23.877551020408163</v>
      </c>
    </row>
    <row r="24" spans="1:12" ht="18.75" x14ac:dyDescent="0.3">
      <c r="A24" s="224" t="s">
        <v>11</v>
      </c>
      <c r="B24" s="8" t="s">
        <v>26</v>
      </c>
      <c r="C24" s="223" t="s">
        <v>100</v>
      </c>
      <c r="D24" s="73">
        <f>прил._3!K79</f>
        <v>70</v>
      </c>
      <c r="E24" s="73">
        <f>прил._3!L79</f>
        <v>3.4</v>
      </c>
      <c r="F24" s="73">
        <f>прил._3!M79</f>
        <v>4.8571428571428568</v>
      </c>
      <c r="G24" s="73">
        <f>прил._3!N79</f>
        <v>0</v>
      </c>
      <c r="H24" s="73">
        <f>прил._3!O79</f>
        <v>0</v>
      </c>
      <c r="I24" s="73">
        <f>прил._3!P79</f>
        <v>0</v>
      </c>
      <c r="J24" s="73">
        <f>прил._3!Q79</f>
        <v>0</v>
      </c>
      <c r="K24" s="73">
        <v>3.4</v>
      </c>
      <c r="L24" s="318">
        <f t="shared" si="2"/>
        <v>4.8571428571428568</v>
      </c>
    </row>
    <row r="25" spans="1:12" ht="44.25" customHeight="1" x14ac:dyDescent="0.3">
      <c r="A25" s="36" t="s">
        <v>12</v>
      </c>
      <c r="B25" s="8" t="s">
        <v>26</v>
      </c>
      <c r="C25" s="8">
        <v>14</v>
      </c>
      <c r="D25" s="73">
        <f>прил._3!K88</f>
        <v>28</v>
      </c>
      <c r="E25" s="73">
        <f>прил._3!L88</f>
        <v>20</v>
      </c>
      <c r="F25" s="73">
        <f>прил._3!M88</f>
        <v>71.428571428571431</v>
      </c>
      <c r="G25" s="73">
        <f>прил._3!N88</f>
        <v>0</v>
      </c>
      <c r="H25" s="73">
        <f>прил._3!O88</f>
        <v>0</v>
      </c>
      <c r="I25" s="73">
        <f>прил._3!P88</f>
        <v>0</v>
      </c>
      <c r="J25" s="73">
        <f>прил._3!Q88</f>
        <v>0</v>
      </c>
      <c r="K25" s="73">
        <v>20</v>
      </c>
      <c r="L25" s="318">
        <f t="shared" si="2"/>
        <v>71.428571428571431</v>
      </c>
    </row>
    <row r="26" spans="1:12" ht="18.75" x14ac:dyDescent="0.3">
      <c r="A26" s="38" t="s">
        <v>13</v>
      </c>
      <c r="B26" s="9" t="s">
        <v>25</v>
      </c>
      <c r="C26" s="9" t="s">
        <v>23</v>
      </c>
      <c r="D26" s="74">
        <f>прил._3!K100</f>
        <v>5115.8</v>
      </c>
      <c r="E26" s="74">
        <f>прил._3!L100</f>
        <v>955.9</v>
      </c>
      <c r="F26" s="74">
        <f>прил._3!M100</f>
        <v>18.685249618827942</v>
      </c>
      <c r="G26" s="74">
        <f>прил._3!N100</f>
        <v>0</v>
      </c>
      <c r="H26" s="74">
        <f>прил._3!O100</f>
        <v>0</v>
      </c>
      <c r="I26" s="74">
        <f>прил._3!P100</f>
        <v>0</v>
      </c>
      <c r="J26" s="74">
        <f>прил._3!Q100</f>
        <v>0</v>
      </c>
      <c r="K26" s="74">
        <f>K27+K28+K29</f>
        <v>955.9</v>
      </c>
      <c r="L26" s="318">
        <f t="shared" si="2"/>
        <v>18.685249618827942</v>
      </c>
    </row>
    <row r="27" spans="1:12" s="49" customFormat="1" ht="18.75" x14ac:dyDescent="0.3">
      <c r="A27" s="47" t="s">
        <v>98</v>
      </c>
      <c r="B27" s="48" t="s">
        <v>25</v>
      </c>
      <c r="C27" s="48" t="s">
        <v>27</v>
      </c>
      <c r="D27" s="75">
        <f>прил._3!K101</f>
        <v>4804.4000000000005</v>
      </c>
      <c r="E27" s="75">
        <f>прил._3!L101</f>
        <v>898.9</v>
      </c>
      <c r="F27" s="75">
        <f>прил._3!M101</f>
        <v>18.709932561818331</v>
      </c>
      <c r="G27" s="75">
        <f>прил._3!N101</f>
        <v>0</v>
      </c>
      <c r="H27" s="75">
        <f>прил._3!O101</f>
        <v>0</v>
      </c>
      <c r="I27" s="75">
        <f>прил._3!P101</f>
        <v>0</v>
      </c>
      <c r="J27" s="75">
        <f>прил._3!Q101</f>
        <v>0</v>
      </c>
      <c r="K27" s="75">
        <v>898.9</v>
      </c>
      <c r="L27" s="318">
        <f t="shared" si="2"/>
        <v>18.709932561818331</v>
      </c>
    </row>
    <row r="28" spans="1:12" ht="18.75" x14ac:dyDescent="0.3">
      <c r="A28" s="36" t="str">
        <f>прил._3!B114</f>
        <v>Связь и информатика</v>
      </c>
      <c r="B28" s="8" t="s">
        <v>25</v>
      </c>
      <c r="C28" s="8" t="s">
        <v>100</v>
      </c>
      <c r="D28" s="73">
        <f>прил._3!K118</f>
        <v>301.39999999999998</v>
      </c>
      <c r="E28" s="73">
        <f>прил._3!L118</f>
        <v>57</v>
      </c>
      <c r="F28" s="73">
        <f>прил._3!M118</f>
        <v>18.911745189117454</v>
      </c>
      <c r="G28" s="73">
        <f>прил._3!N118</f>
        <v>0</v>
      </c>
      <c r="H28" s="73">
        <f>прил._3!O118</f>
        <v>0</v>
      </c>
      <c r="I28" s="73">
        <f>прил._3!P118</f>
        <v>0</v>
      </c>
      <c r="J28" s="73">
        <f>прил._3!Q118</f>
        <v>0</v>
      </c>
      <c r="K28" s="73">
        <v>57</v>
      </c>
      <c r="L28" s="318">
        <f t="shared" si="2"/>
        <v>18.911745189117454</v>
      </c>
    </row>
    <row r="29" spans="1:12" ht="37.5" x14ac:dyDescent="0.3">
      <c r="A29" s="186" t="s">
        <v>291</v>
      </c>
      <c r="B29" s="117" t="s">
        <v>25</v>
      </c>
      <c r="C29" s="117">
        <v>12</v>
      </c>
      <c r="D29" s="73">
        <v>10</v>
      </c>
      <c r="E29" s="73">
        <v>10</v>
      </c>
      <c r="F29" s="73">
        <v>10</v>
      </c>
      <c r="G29" s="73">
        <v>10</v>
      </c>
      <c r="H29" s="73">
        <v>10</v>
      </c>
      <c r="I29" s="73">
        <v>10</v>
      </c>
      <c r="J29" s="73">
        <v>10</v>
      </c>
      <c r="K29" s="73">
        <v>0</v>
      </c>
      <c r="L29" s="318">
        <f t="shared" si="2"/>
        <v>0</v>
      </c>
    </row>
    <row r="30" spans="1:12" ht="18.75" x14ac:dyDescent="0.3">
      <c r="A30" s="38" t="s">
        <v>14</v>
      </c>
      <c r="B30" s="9" t="s">
        <v>30</v>
      </c>
      <c r="C30" s="9" t="s">
        <v>23</v>
      </c>
      <c r="D30" s="74">
        <f>D31+D32</f>
        <v>5780.7000000000007</v>
      </c>
      <c r="E30" s="74">
        <f t="shared" ref="E30:K30" si="5">E31+E32</f>
        <v>2281.6</v>
      </c>
      <c r="F30" s="74">
        <f t="shared" si="5"/>
        <v>73.61013156735531</v>
      </c>
      <c r="G30" s="74">
        <f t="shared" si="5"/>
        <v>0</v>
      </c>
      <c r="H30" s="74">
        <f t="shared" si="5"/>
        <v>0</v>
      </c>
      <c r="I30" s="74">
        <f t="shared" si="5"/>
        <v>0</v>
      </c>
      <c r="J30" s="74">
        <f t="shared" si="5"/>
        <v>0</v>
      </c>
      <c r="K30" s="74">
        <f t="shared" si="5"/>
        <v>2380.4</v>
      </c>
      <c r="L30" s="318">
        <f t="shared" si="2"/>
        <v>41.178403999515623</v>
      </c>
    </row>
    <row r="31" spans="1:12" ht="18.75" x14ac:dyDescent="0.3">
      <c r="A31" s="36" t="s">
        <v>15</v>
      </c>
      <c r="B31" s="8" t="s">
        <v>30</v>
      </c>
      <c r="C31" s="8" t="s">
        <v>24</v>
      </c>
      <c r="D31" s="73">
        <f>прил._3!K129</f>
        <v>3400.8</v>
      </c>
      <c r="E31" s="73">
        <f>прил._3!L129</f>
        <v>1764.7</v>
      </c>
      <c r="F31" s="73">
        <f>прил._3!M129</f>
        <v>51.890731592566453</v>
      </c>
      <c r="G31" s="73">
        <f>прил._3!N129</f>
        <v>0</v>
      </c>
      <c r="H31" s="73">
        <f>прил._3!O129</f>
        <v>0</v>
      </c>
      <c r="I31" s="73">
        <f>прил._3!P129</f>
        <v>0</v>
      </c>
      <c r="J31" s="73">
        <f>прил._3!Q129</f>
        <v>0</v>
      </c>
      <c r="K31" s="73">
        <v>1863.5</v>
      </c>
      <c r="L31" s="318">
        <f t="shared" si="2"/>
        <v>54.795930369324864</v>
      </c>
    </row>
    <row r="32" spans="1:12" ht="18.75" x14ac:dyDescent="0.3">
      <c r="A32" s="36" t="s">
        <v>16</v>
      </c>
      <c r="B32" s="8" t="s">
        <v>30</v>
      </c>
      <c r="C32" s="8" t="s">
        <v>26</v>
      </c>
      <c r="D32" s="73">
        <f>прил._3!K131</f>
        <v>2379.9</v>
      </c>
      <c r="E32" s="73">
        <f>прил._3!L131</f>
        <v>516.9</v>
      </c>
      <c r="F32" s="73">
        <f>прил._3!M131</f>
        <v>21.719399974788857</v>
      </c>
      <c r="G32" s="73">
        <f>прил._3!N131</f>
        <v>0</v>
      </c>
      <c r="H32" s="73">
        <f>прил._3!O131</f>
        <v>0</v>
      </c>
      <c r="I32" s="73">
        <f>прил._3!P131</f>
        <v>0</v>
      </c>
      <c r="J32" s="73">
        <f>прил._3!Q131</f>
        <v>0</v>
      </c>
      <c r="K32" s="73">
        <v>516.9</v>
      </c>
      <c r="L32" s="318">
        <f t="shared" si="2"/>
        <v>21.719399974788857</v>
      </c>
    </row>
    <row r="33" spans="1:12" ht="18.75" x14ac:dyDescent="0.3">
      <c r="A33" s="38" t="s">
        <v>17</v>
      </c>
      <c r="B33" s="9" t="s">
        <v>29</v>
      </c>
      <c r="C33" s="9" t="s">
        <v>23</v>
      </c>
      <c r="D33" s="74">
        <f>прил._3!K146</f>
        <v>259.39999999999998</v>
      </c>
      <c r="E33" s="74">
        <f>прил._3!L146</f>
        <v>97.4</v>
      </c>
      <c r="F33" s="74">
        <f>прил._3!M146</f>
        <v>37.548188126445645</v>
      </c>
      <c r="G33" s="74">
        <f>прил._3!N146</f>
        <v>0</v>
      </c>
      <c r="H33" s="74">
        <f>прил._3!O146</f>
        <v>0</v>
      </c>
      <c r="I33" s="74">
        <f>прил._3!P146</f>
        <v>0</v>
      </c>
      <c r="J33" s="74">
        <f>прил._3!Q146</f>
        <v>0</v>
      </c>
      <c r="K33" s="74">
        <f>K34</f>
        <v>97.4</v>
      </c>
      <c r="L33" s="318">
        <f t="shared" si="2"/>
        <v>37.548188126445645</v>
      </c>
    </row>
    <row r="34" spans="1:12" ht="18.75" x14ac:dyDescent="0.3">
      <c r="A34" s="36" t="s">
        <v>168</v>
      </c>
      <c r="B34" s="8" t="s">
        <v>29</v>
      </c>
      <c r="C34" s="8" t="s">
        <v>29</v>
      </c>
      <c r="D34" s="73">
        <f>прил._3!K147</f>
        <v>259.39999999999998</v>
      </c>
      <c r="E34" s="73">
        <f>прил._3!L147</f>
        <v>97.4</v>
      </c>
      <c r="F34" s="73">
        <f>прил._3!M147</f>
        <v>37.548188126445645</v>
      </c>
      <c r="G34" s="73">
        <f>прил._3!N147</f>
        <v>0</v>
      </c>
      <c r="H34" s="73">
        <f>прил._3!O147</f>
        <v>0</v>
      </c>
      <c r="I34" s="73">
        <f>прил._3!P147</f>
        <v>0</v>
      </c>
      <c r="J34" s="73">
        <f>прил._3!Q147</f>
        <v>0</v>
      </c>
      <c r="K34" s="73">
        <v>97.4</v>
      </c>
      <c r="L34" s="318">
        <f t="shared" si="2"/>
        <v>37.548188126445645</v>
      </c>
    </row>
    <row r="35" spans="1:12" ht="18.75" x14ac:dyDescent="0.3">
      <c r="A35" s="118" t="s">
        <v>18</v>
      </c>
      <c r="B35" s="119" t="s">
        <v>31</v>
      </c>
      <c r="C35" s="119" t="s">
        <v>23</v>
      </c>
      <c r="D35" s="74">
        <f>прил._3!K153</f>
        <v>24879.599999999999</v>
      </c>
      <c r="E35" s="74">
        <f>прил._3!L153</f>
        <v>2907</v>
      </c>
      <c r="F35" s="74">
        <f>прил._3!M153</f>
        <v>11.684271451309508</v>
      </c>
      <c r="G35" s="74">
        <f>прил._3!N153</f>
        <v>0</v>
      </c>
      <c r="H35" s="74">
        <f>прил._3!O153</f>
        <v>0</v>
      </c>
      <c r="I35" s="74">
        <f>прил._3!P153</f>
        <v>0</v>
      </c>
      <c r="J35" s="74">
        <f>прил._3!Q153</f>
        <v>0</v>
      </c>
      <c r="K35" s="74">
        <f>K36</f>
        <v>2906.9</v>
      </c>
      <c r="L35" s="318">
        <f t="shared" si="2"/>
        <v>11.683869515587068</v>
      </c>
    </row>
    <row r="36" spans="1:12" ht="18.75" x14ac:dyDescent="0.3">
      <c r="A36" s="120" t="s">
        <v>19</v>
      </c>
      <c r="B36" s="117" t="s">
        <v>31</v>
      </c>
      <c r="C36" s="117" t="s">
        <v>22</v>
      </c>
      <c r="D36" s="73">
        <f>прил._3!K154</f>
        <v>24879.599999999999</v>
      </c>
      <c r="E36" s="73">
        <f>прил._3!L154</f>
        <v>2907</v>
      </c>
      <c r="F36" s="73">
        <f>прил._3!M154</f>
        <v>11.684271451309508</v>
      </c>
      <c r="G36" s="73">
        <f>прил._3!N154</f>
        <v>0</v>
      </c>
      <c r="H36" s="73">
        <f>прил._3!O154</f>
        <v>0</v>
      </c>
      <c r="I36" s="73">
        <f>прил._3!P154</f>
        <v>0</v>
      </c>
      <c r="J36" s="73">
        <f>прил._3!Q154</f>
        <v>0</v>
      </c>
      <c r="K36" s="73">
        <v>2906.9</v>
      </c>
      <c r="L36" s="318">
        <f t="shared" si="2"/>
        <v>11.683869515587068</v>
      </c>
    </row>
    <row r="37" spans="1:12" ht="18.75" x14ac:dyDescent="0.3">
      <c r="A37" s="39" t="s">
        <v>38</v>
      </c>
      <c r="B37" s="43">
        <v>10</v>
      </c>
      <c r="C37" s="44" t="s">
        <v>128</v>
      </c>
      <c r="D37" s="74">
        <f>прил._3!K165</f>
        <v>630</v>
      </c>
      <c r="E37" s="74">
        <f>прил._3!L165</f>
        <v>266.3</v>
      </c>
      <c r="F37" s="74">
        <f>прил._3!M165</f>
        <v>42.269841269841272</v>
      </c>
      <c r="G37" s="74">
        <f>прил._3!N165</f>
        <v>0</v>
      </c>
      <c r="H37" s="74">
        <f>прил._3!O165</f>
        <v>0</v>
      </c>
      <c r="I37" s="74">
        <f>прил._3!P165</f>
        <v>0</v>
      </c>
      <c r="J37" s="74">
        <f>прил._3!Q165</f>
        <v>0</v>
      </c>
      <c r="K37" s="74">
        <f>K38+K39</f>
        <v>266.3</v>
      </c>
      <c r="L37" s="318">
        <f t="shared" si="2"/>
        <v>42.269841269841272</v>
      </c>
    </row>
    <row r="38" spans="1:12" ht="18.75" x14ac:dyDescent="0.3">
      <c r="A38" s="40" t="s">
        <v>39</v>
      </c>
      <c r="B38" s="45">
        <v>10</v>
      </c>
      <c r="C38" s="46" t="s">
        <v>129</v>
      </c>
      <c r="D38" s="73">
        <f>прил._3!K170</f>
        <v>600</v>
      </c>
      <c r="E38" s="73">
        <f>прил._3!L170</f>
        <v>236.3</v>
      </c>
      <c r="F38" s="73">
        <f>прил._3!M170</f>
        <v>39.383333333333333</v>
      </c>
      <c r="G38" s="73">
        <f>прил._3!N170</f>
        <v>0</v>
      </c>
      <c r="H38" s="73">
        <f>прил._3!O170</f>
        <v>0</v>
      </c>
      <c r="I38" s="73">
        <f>прил._3!P170</f>
        <v>0</v>
      </c>
      <c r="J38" s="73">
        <f>прил._3!Q170</f>
        <v>0</v>
      </c>
      <c r="K38" s="73">
        <v>236.3</v>
      </c>
      <c r="L38" s="318">
        <f t="shared" si="2"/>
        <v>39.383333333333333</v>
      </c>
    </row>
    <row r="39" spans="1:12" ht="18.75" x14ac:dyDescent="0.3">
      <c r="A39" s="40" t="s">
        <v>119</v>
      </c>
      <c r="B39" s="45">
        <v>10</v>
      </c>
      <c r="C39" s="6" t="s">
        <v>26</v>
      </c>
      <c r="D39" s="73">
        <f>прил._3!K171</f>
        <v>30</v>
      </c>
      <c r="E39" s="73">
        <f>прил._3!L171</f>
        <v>30</v>
      </c>
      <c r="F39" s="73">
        <f>прил._3!M171</f>
        <v>100</v>
      </c>
      <c r="G39" s="73">
        <f>прил._3!N171</f>
        <v>0</v>
      </c>
      <c r="H39" s="73">
        <f>прил._3!O171</f>
        <v>0</v>
      </c>
      <c r="I39" s="73">
        <f>прил._3!P171</f>
        <v>0</v>
      </c>
      <c r="J39" s="73">
        <f>прил._3!Q171</f>
        <v>0</v>
      </c>
      <c r="K39" s="73">
        <v>30</v>
      </c>
      <c r="L39" s="318">
        <f t="shared" si="2"/>
        <v>100</v>
      </c>
    </row>
    <row r="40" spans="1:12" ht="18.75" x14ac:dyDescent="0.3">
      <c r="A40" s="38" t="s">
        <v>169</v>
      </c>
      <c r="B40" s="9" t="s">
        <v>42</v>
      </c>
      <c r="C40" s="9" t="s">
        <v>23</v>
      </c>
      <c r="D40" s="74">
        <f>прил._3!K176</f>
        <v>284.39999999999998</v>
      </c>
      <c r="E40" s="74">
        <f>прил._3!L176</f>
        <v>82.8</v>
      </c>
      <c r="F40" s="74">
        <f>прил._3!M176</f>
        <v>29.113924050632914</v>
      </c>
      <c r="G40" s="74">
        <f>прил._3!N176</f>
        <v>0</v>
      </c>
      <c r="H40" s="74">
        <f>прил._3!O176</f>
        <v>0</v>
      </c>
      <c r="I40" s="74">
        <f>прил._3!P176</f>
        <v>0</v>
      </c>
      <c r="J40" s="74">
        <f>прил._3!Q176</f>
        <v>0</v>
      </c>
      <c r="K40" s="74">
        <f>K41</f>
        <v>82.8</v>
      </c>
      <c r="L40" s="318">
        <f t="shared" si="2"/>
        <v>29.113924050632914</v>
      </c>
    </row>
    <row r="41" spans="1:12" ht="18.75" x14ac:dyDescent="0.3">
      <c r="A41" s="36" t="s">
        <v>20</v>
      </c>
      <c r="B41" s="8" t="s">
        <v>42</v>
      </c>
      <c r="C41" s="8" t="s">
        <v>24</v>
      </c>
      <c r="D41" s="73">
        <f>прил._3!K177</f>
        <v>284.39999999999998</v>
      </c>
      <c r="E41" s="73">
        <f>прил._3!L177</f>
        <v>82.8</v>
      </c>
      <c r="F41" s="73">
        <f>прил._3!M177</f>
        <v>29.113924050632914</v>
      </c>
      <c r="G41" s="73">
        <f>прил._3!N177</f>
        <v>0</v>
      </c>
      <c r="H41" s="73">
        <f>прил._3!O177</f>
        <v>0</v>
      </c>
      <c r="I41" s="73">
        <f>прил._3!P177</f>
        <v>0</v>
      </c>
      <c r="J41" s="73">
        <f>прил._3!Q177</f>
        <v>0</v>
      </c>
      <c r="K41" s="73">
        <v>82.8</v>
      </c>
      <c r="L41" s="318">
        <f t="shared" si="2"/>
        <v>29.113924050632914</v>
      </c>
    </row>
    <row r="42" spans="1:12" ht="18.75" x14ac:dyDescent="0.3">
      <c r="A42" s="39" t="s">
        <v>44</v>
      </c>
      <c r="B42" s="5" t="s">
        <v>40</v>
      </c>
      <c r="C42" s="5" t="s">
        <v>23</v>
      </c>
      <c r="D42" s="74">
        <f>прил._3!K183</f>
        <v>150</v>
      </c>
      <c r="E42" s="74">
        <f>прил._3!L183</f>
        <v>16.899999999999999</v>
      </c>
      <c r="F42" s="74">
        <f>прил._3!M183</f>
        <v>11.266666666666666</v>
      </c>
      <c r="G42" s="74">
        <f>прил._3!N183</f>
        <v>0</v>
      </c>
      <c r="H42" s="74">
        <f>прил._3!O183</f>
        <v>0</v>
      </c>
      <c r="I42" s="74">
        <f>прил._3!P183</f>
        <v>0</v>
      </c>
      <c r="J42" s="74">
        <f>прил._3!Q183</f>
        <v>0</v>
      </c>
      <c r="K42" s="74">
        <f>K43</f>
        <v>16.899999999999999</v>
      </c>
      <c r="L42" s="318">
        <f t="shared" si="2"/>
        <v>11.266666666666666</v>
      </c>
    </row>
    <row r="43" spans="1:12" ht="18.75" x14ac:dyDescent="0.3">
      <c r="A43" s="35" t="s">
        <v>45</v>
      </c>
      <c r="B43" s="6">
        <v>12</v>
      </c>
      <c r="C43" s="6" t="s">
        <v>24</v>
      </c>
      <c r="D43" s="73">
        <f>прил._3!K188</f>
        <v>150</v>
      </c>
      <c r="E43" s="73">
        <f>прил._3!L188</f>
        <v>16.899999999999999</v>
      </c>
      <c r="F43" s="73">
        <f>прил._3!M188</f>
        <v>11.266666666666666</v>
      </c>
      <c r="G43" s="73">
        <f>прил._3!N188</f>
        <v>0</v>
      </c>
      <c r="H43" s="73">
        <f>прил._3!O188</f>
        <v>0</v>
      </c>
      <c r="I43" s="73">
        <f>прил._3!P188</f>
        <v>0</v>
      </c>
      <c r="J43" s="73">
        <f>прил._3!Q188</f>
        <v>0</v>
      </c>
      <c r="K43" s="73">
        <v>16.899999999999999</v>
      </c>
      <c r="L43" s="318">
        <f t="shared" si="2"/>
        <v>11.266666666666666</v>
      </c>
    </row>
    <row r="44" spans="1:12" ht="18.75" x14ac:dyDescent="0.3">
      <c r="A44" s="245" t="s">
        <v>447</v>
      </c>
      <c r="B44" s="251">
        <v>13</v>
      </c>
      <c r="C44" s="252" t="s">
        <v>23</v>
      </c>
      <c r="D44" s="248">
        <f>прил._3!K189</f>
        <v>1.5</v>
      </c>
      <c r="E44" s="248">
        <f>прил._3!L189</f>
        <v>0</v>
      </c>
      <c r="F44" s="248">
        <f>прил._3!M189</f>
        <v>0</v>
      </c>
      <c r="G44" s="248">
        <f>прил._3!N189</f>
        <v>0</v>
      </c>
      <c r="H44" s="248">
        <f>прил._3!O189</f>
        <v>0</v>
      </c>
      <c r="I44" s="248">
        <f>прил._3!P189</f>
        <v>0</v>
      </c>
      <c r="J44" s="248">
        <f>прил._3!Q189</f>
        <v>0</v>
      </c>
      <c r="K44" s="248">
        <v>0</v>
      </c>
      <c r="L44" s="318">
        <f t="shared" si="2"/>
        <v>0</v>
      </c>
    </row>
    <row r="45" spans="1:12" ht="18.75" x14ac:dyDescent="0.3">
      <c r="A45" s="62" t="s">
        <v>448</v>
      </c>
      <c r="B45" s="249">
        <v>13</v>
      </c>
      <c r="C45" s="250" t="s">
        <v>22</v>
      </c>
      <c r="D45" s="248">
        <f>прил._3!K190</f>
        <v>1.5</v>
      </c>
      <c r="E45" s="248">
        <f>прил._3!L190</f>
        <v>0</v>
      </c>
      <c r="F45" s="248">
        <f>прил._3!M190</f>
        <v>0</v>
      </c>
      <c r="G45" s="248">
        <f>прил._3!N190</f>
        <v>0</v>
      </c>
      <c r="H45" s="248">
        <f>прил._3!O190</f>
        <v>0</v>
      </c>
      <c r="I45" s="248">
        <f>прил._3!P190</f>
        <v>0</v>
      </c>
      <c r="J45" s="248">
        <f>прил._3!Q190</f>
        <v>0</v>
      </c>
      <c r="K45" s="248">
        <v>0</v>
      </c>
      <c r="L45" s="318">
        <f t="shared" si="2"/>
        <v>0</v>
      </c>
    </row>
    <row r="46" spans="1:12" ht="18.75" x14ac:dyDescent="0.3">
      <c r="A46" s="61"/>
      <c r="B46" s="253"/>
      <c r="C46" s="254"/>
      <c r="D46" s="255"/>
    </row>
    <row r="47" spans="1:12" ht="18.75" x14ac:dyDescent="0.3">
      <c r="A47" s="61"/>
      <c r="B47" s="253"/>
      <c r="C47" s="254"/>
      <c r="D47" s="255"/>
    </row>
    <row r="48" spans="1:12" ht="18.75" x14ac:dyDescent="0.3">
      <c r="A48" s="61"/>
      <c r="B48" s="253"/>
      <c r="C48" s="254"/>
      <c r="D48" s="255"/>
    </row>
    <row r="49" spans="1:3" ht="15" customHeight="1" x14ac:dyDescent="0.25">
      <c r="A49" s="377" t="s">
        <v>403</v>
      </c>
      <c r="B49" s="377"/>
      <c r="C49" s="377"/>
    </row>
  </sheetData>
  <mergeCells count="3">
    <mergeCell ref="A8:D8"/>
    <mergeCell ref="B6:D6"/>
    <mergeCell ref="A49:C49"/>
  </mergeCells>
  <phoneticPr fontId="30" type="noConversion"/>
  <pageMargins left="0.70866141732283472" right="0.21" top="0.34" bottom="0.32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6"/>
  <sheetViews>
    <sheetView zoomScale="120" zoomScaleNormal="120" zoomScaleSheetLayoutView="100" workbookViewId="0">
      <selection activeCell="L10" sqref="L10"/>
    </sheetView>
  </sheetViews>
  <sheetFormatPr defaultColWidth="45.28515625" defaultRowHeight="15" x14ac:dyDescent="0.25"/>
  <cols>
    <col min="1" max="1" width="3.85546875" style="11" customWidth="1"/>
    <col min="2" max="2" width="54.28515625" style="11" customWidth="1"/>
    <col min="3" max="3" width="4.7109375" style="180" customWidth="1"/>
    <col min="4" max="4" width="6.140625" style="180" customWidth="1"/>
    <col min="5" max="5" width="6.28515625" style="180" customWidth="1"/>
    <col min="6" max="6" width="10.140625" style="180" customWidth="1"/>
    <col min="7" max="7" width="6" style="262" customWidth="1"/>
    <col min="8" max="8" width="15.7109375" style="180" customWidth="1"/>
    <col min="9" max="9" width="13" style="11" hidden="1" customWidth="1"/>
    <col min="10" max="10" width="2.7109375" style="11" hidden="1" customWidth="1"/>
    <col min="11" max="11" width="11.85546875" style="11" customWidth="1"/>
    <col min="12" max="254" width="9.140625" style="11" customWidth="1"/>
    <col min="255" max="255" width="3.85546875" style="11" customWidth="1"/>
    <col min="256" max="16384" width="45.28515625" style="11"/>
  </cols>
  <sheetData>
    <row r="1" spans="1:16" x14ac:dyDescent="0.25">
      <c r="B1"/>
      <c r="C1" s="386" t="s">
        <v>421</v>
      </c>
      <c r="D1" s="386"/>
      <c r="E1" s="386"/>
      <c r="F1" s="386"/>
      <c r="G1" s="386"/>
      <c r="H1" s="386"/>
    </row>
    <row r="2" spans="1:16" x14ac:dyDescent="0.25">
      <c r="C2" s="386" t="s">
        <v>474</v>
      </c>
      <c r="D2" s="386"/>
      <c r="E2" s="386"/>
      <c r="F2" s="386"/>
      <c r="G2" s="386"/>
      <c r="H2" s="386"/>
    </row>
    <row r="3" spans="1:16" x14ac:dyDescent="0.25">
      <c r="C3" s="386" t="s">
        <v>122</v>
      </c>
      <c r="D3" s="386"/>
      <c r="E3" s="386"/>
      <c r="F3" s="386"/>
      <c r="G3" s="386"/>
      <c r="H3" s="386"/>
    </row>
    <row r="4" spans="1:16" x14ac:dyDescent="0.25">
      <c r="C4" s="386" t="s">
        <v>2</v>
      </c>
      <c r="D4" s="386"/>
      <c r="E4" s="386"/>
      <c r="F4" s="386"/>
      <c r="G4" s="386"/>
      <c r="H4" s="386"/>
    </row>
    <row r="5" spans="1:16" x14ac:dyDescent="0.25">
      <c r="C5" s="386" t="s">
        <v>475</v>
      </c>
      <c r="D5" s="386"/>
      <c r="E5" s="386"/>
      <c r="F5" s="386"/>
      <c r="G5" s="386"/>
      <c r="H5" s="386"/>
    </row>
    <row r="6" spans="1:16" ht="52.5" customHeight="1" x14ac:dyDescent="0.25">
      <c r="A6" s="387" t="s">
        <v>480</v>
      </c>
      <c r="B6" s="387"/>
      <c r="C6" s="387"/>
      <c r="D6" s="387"/>
      <c r="E6" s="387"/>
      <c r="F6" s="387"/>
      <c r="G6" s="387"/>
      <c r="H6" s="387"/>
    </row>
    <row r="7" spans="1:16" x14ac:dyDescent="0.25">
      <c r="H7" s="226" t="s">
        <v>60</v>
      </c>
    </row>
    <row r="8" spans="1:16" ht="76.5" customHeight="1" x14ac:dyDescent="0.25">
      <c r="A8" s="12" t="s">
        <v>61</v>
      </c>
      <c r="B8" s="12" t="s">
        <v>4</v>
      </c>
      <c r="C8" s="378" t="s">
        <v>32</v>
      </c>
      <c r="D8" s="379"/>
      <c r="E8" s="379"/>
      <c r="F8" s="380"/>
      <c r="G8" s="313" t="s">
        <v>33</v>
      </c>
      <c r="H8" s="322" t="s">
        <v>155</v>
      </c>
      <c r="I8" s="321" t="s">
        <v>127</v>
      </c>
      <c r="J8" s="321" t="s">
        <v>126</v>
      </c>
      <c r="K8" s="320" t="s">
        <v>476</v>
      </c>
      <c r="L8" s="320" t="s">
        <v>477</v>
      </c>
    </row>
    <row r="9" spans="1:16" x14ac:dyDescent="0.25">
      <c r="A9" s="13">
        <v>1</v>
      </c>
      <c r="B9" s="13">
        <v>2</v>
      </c>
      <c r="C9" s="381">
        <v>6</v>
      </c>
      <c r="D9" s="382"/>
      <c r="E9" s="382"/>
      <c r="F9" s="383"/>
      <c r="G9" s="263">
        <v>7</v>
      </c>
      <c r="H9" s="172">
        <v>8</v>
      </c>
      <c r="K9" s="13">
        <v>9</v>
      </c>
      <c r="L9" s="13">
        <v>10</v>
      </c>
    </row>
    <row r="10" spans="1:16" ht="18" customHeight="1" x14ac:dyDescent="0.25">
      <c r="A10" s="14"/>
      <c r="B10" s="77" t="s">
        <v>64</v>
      </c>
      <c r="C10" s="173"/>
      <c r="D10" s="173"/>
      <c r="E10" s="173"/>
      <c r="F10" s="173"/>
      <c r="G10" s="163"/>
      <c r="H10" s="227">
        <f>H15+H19+H27+H52+H57+H65+H72+H76+H80+H84+H91+H95+H113+H127+H131+H166+H177+H181+H42</f>
        <v>47483.7</v>
      </c>
      <c r="I10" s="227">
        <f t="shared" ref="I10:K10" si="0">I15+I19+I27+I52+I57+I65+I72+I76+I80+I84+I91+I95+I113+I127+I131+I166+I177+I181+I42</f>
        <v>0</v>
      </c>
      <c r="J10" s="227">
        <f t="shared" si="0"/>
        <v>0</v>
      </c>
      <c r="K10" s="227">
        <f t="shared" si="0"/>
        <v>11460.899999999998</v>
      </c>
      <c r="L10" s="325">
        <f>K10*100/H10</f>
        <v>24.136493154493014</v>
      </c>
      <c r="P10" s="24"/>
    </row>
    <row r="11" spans="1:16" s="18" customFormat="1" ht="0.75" hidden="1" customHeight="1" x14ac:dyDescent="0.25">
      <c r="A11" s="17"/>
      <c r="B11" s="82" t="s">
        <v>123</v>
      </c>
      <c r="C11" s="164" t="s">
        <v>24</v>
      </c>
      <c r="D11" s="164" t="s">
        <v>67</v>
      </c>
      <c r="E11" s="164" t="s">
        <v>23</v>
      </c>
      <c r="F11" s="164" t="s">
        <v>131</v>
      </c>
      <c r="G11" s="164"/>
      <c r="H11" s="227">
        <f>H12</f>
        <v>0</v>
      </c>
      <c r="I11" s="227">
        <f t="shared" ref="I11:K13" si="1">I12</f>
        <v>0</v>
      </c>
      <c r="J11" s="227">
        <f t="shared" si="1"/>
        <v>0</v>
      </c>
      <c r="K11" s="227">
        <f t="shared" si="1"/>
        <v>0</v>
      </c>
      <c r="L11" s="325" t="e">
        <f t="shared" ref="L11:L74" si="2">K11*100/H11</f>
        <v>#DIV/0!</v>
      </c>
    </row>
    <row r="12" spans="1:16" s="18" customFormat="1" hidden="1" x14ac:dyDescent="0.25">
      <c r="A12" s="19"/>
      <c r="B12" s="81" t="s">
        <v>106</v>
      </c>
      <c r="C12" s="173" t="s">
        <v>24</v>
      </c>
      <c r="D12" s="173" t="s">
        <v>76</v>
      </c>
      <c r="E12" s="173" t="s">
        <v>23</v>
      </c>
      <c r="F12" s="173" t="s">
        <v>131</v>
      </c>
      <c r="G12" s="173"/>
      <c r="H12" s="225">
        <f>H13</f>
        <v>0</v>
      </c>
      <c r="I12" s="225">
        <f t="shared" si="1"/>
        <v>0</v>
      </c>
      <c r="J12" s="225">
        <f t="shared" si="1"/>
        <v>0</v>
      </c>
      <c r="K12" s="225">
        <f t="shared" si="1"/>
        <v>0</v>
      </c>
      <c r="L12" s="325" t="e">
        <f t="shared" si="2"/>
        <v>#DIV/0!</v>
      </c>
    </row>
    <row r="13" spans="1:16" s="18" customFormat="1" ht="45" hidden="1" x14ac:dyDescent="0.25">
      <c r="A13" s="19"/>
      <c r="B13" s="81" t="s">
        <v>107</v>
      </c>
      <c r="C13" s="173" t="s">
        <v>24</v>
      </c>
      <c r="D13" s="173" t="s">
        <v>76</v>
      </c>
      <c r="E13" s="173" t="s">
        <v>23</v>
      </c>
      <c r="F13" s="173" t="s">
        <v>130</v>
      </c>
      <c r="G13" s="173"/>
      <c r="H13" s="225">
        <f>H14</f>
        <v>0</v>
      </c>
      <c r="I13" s="225">
        <f t="shared" si="1"/>
        <v>0</v>
      </c>
      <c r="J13" s="225">
        <f t="shared" si="1"/>
        <v>0</v>
      </c>
      <c r="K13" s="225">
        <f t="shared" si="1"/>
        <v>0</v>
      </c>
      <c r="L13" s="325" t="e">
        <f t="shared" si="2"/>
        <v>#DIV/0!</v>
      </c>
    </row>
    <row r="14" spans="1:16" s="18" customFormat="1" ht="1.5" hidden="1" customHeight="1" x14ac:dyDescent="0.25">
      <c r="A14" s="19"/>
      <c r="B14" s="79" t="s">
        <v>81</v>
      </c>
      <c r="C14" s="173" t="s">
        <v>24</v>
      </c>
      <c r="D14" s="173" t="s">
        <v>76</v>
      </c>
      <c r="E14" s="173" t="s">
        <v>23</v>
      </c>
      <c r="F14" s="173" t="s">
        <v>130</v>
      </c>
      <c r="G14" s="173" t="s">
        <v>82</v>
      </c>
      <c r="H14" s="225">
        <v>0</v>
      </c>
      <c r="I14" s="225">
        <v>0</v>
      </c>
      <c r="J14" s="225">
        <v>0</v>
      </c>
      <c r="K14" s="225">
        <v>0</v>
      </c>
      <c r="L14" s="325" t="e">
        <f t="shared" si="2"/>
        <v>#DIV/0!</v>
      </c>
    </row>
    <row r="15" spans="1:16" s="18" customFormat="1" ht="42.75" x14ac:dyDescent="0.25">
      <c r="A15" s="17"/>
      <c r="B15" s="82" t="s">
        <v>292</v>
      </c>
      <c r="C15" s="164" t="s">
        <v>24</v>
      </c>
      <c r="D15" s="164" t="s">
        <v>67</v>
      </c>
      <c r="E15" s="164" t="s">
        <v>23</v>
      </c>
      <c r="F15" s="164" t="s">
        <v>131</v>
      </c>
      <c r="G15" s="164"/>
      <c r="H15" s="227">
        <f>H16</f>
        <v>10</v>
      </c>
      <c r="I15" s="227">
        <f t="shared" ref="I15:K15" si="3">I16</f>
        <v>0</v>
      </c>
      <c r="J15" s="227">
        <f t="shared" si="3"/>
        <v>0</v>
      </c>
      <c r="K15" s="227">
        <f t="shared" si="3"/>
        <v>0</v>
      </c>
      <c r="L15" s="325">
        <f t="shared" si="2"/>
        <v>0</v>
      </c>
    </row>
    <row r="16" spans="1:16" x14ac:dyDescent="0.25">
      <c r="A16" s="19"/>
      <c r="B16" s="16" t="s">
        <v>106</v>
      </c>
      <c r="C16" s="173" t="s">
        <v>24</v>
      </c>
      <c r="D16" s="173" t="s">
        <v>76</v>
      </c>
      <c r="E16" s="173" t="s">
        <v>23</v>
      </c>
      <c r="F16" s="173" t="s">
        <v>131</v>
      </c>
      <c r="G16" s="173"/>
      <c r="H16" s="225">
        <f>H18</f>
        <v>10</v>
      </c>
      <c r="I16" s="225">
        <f t="shared" ref="I16:K16" si="4">I18</f>
        <v>0</v>
      </c>
      <c r="J16" s="225">
        <f t="shared" si="4"/>
        <v>0</v>
      </c>
      <c r="K16" s="225">
        <f t="shared" si="4"/>
        <v>0</v>
      </c>
      <c r="L16" s="325">
        <f t="shared" si="2"/>
        <v>0</v>
      </c>
    </row>
    <row r="17" spans="1:12" ht="45" x14ac:dyDescent="0.25">
      <c r="A17" s="19"/>
      <c r="B17" s="80" t="s">
        <v>166</v>
      </c>
      <c r="C17" s="173" t="s">
        <v>24</v>
      </c>
      <c r="D17" s="173" t="s">
        <v>76</v>
      </c>
      <c r="E17" s="173" t="s">
        <v>23</v>
      </c>
      <c r="F17" s="173" t="s">
        <v>130</v>
      </c>
      <c r="G17" s="173"/>
      <c r="H17" s="225">
        <f>H18</f>
        <v>10</v>
      </c>
      <c r="I17" s="225">
        <f t="shared" ref="I17:K17" si="5">I18</f>
        <v>0</v>
      </c>
      <c r="J17" s="225">
        <f t="shared" si="5"/>
        <v>0</v>
      </c>
      <c r="K17" s="225">
        <f t="shared" si="5"/>
        <v>0</v>
      </c>
      <c r="L17" s="325">
        <f t="shared" si="2"/>
        <v>0</v>
      </c>
    </row>
    <row r="18" spans="1:12" ht="30" x14ac:dyDescent="0.25">
      <c r="A18" s="19"/>
      <c r="B18" s="80" t="s">
        <v>81</v>
      </c>
      <c r="C18" s="173" t="s">
        <v>24</v>
      </c>
      <c r="D18" s="173" t="s">
        <v>76</v>
      </c>
      <c r="E18" s="173" t="s">
        <v>23</v>
      </c>
      <c r="F18" s="173" t="s">
        <v>130</v>
      </c>
      <c r="G18" s="173" t="s">
        <v>82</v>
      </c>
      <c r="H18" s="225">
        <f>прил._3!K105</f>
        <v>10</v>
      </c>
      <c r="K18" s="324">
        <v>0</v>
      </c>
      <c r="L18" s="325">
        <f t="shared" si="2"/>
        <v>0</v>
      </c>
    </row>
    <row r="19" spans="1:12" s="18" customFormat="1" ht="42.75" x14ac:dyDescent="0.25">
      <c r="A19" s="17"/>
      <c r="B19" s="82" t="s">
        <v>293</v>
      </c>
      <c r="C19" s="164" t="s">
        <v>25</v>
      </c>
      <c r="D19" s="164" t="s">
        <v>67</v>
      </c>
      <c r="E19" s="164" t="s">
        <v>23</v>
      </c>
      <c r="F19" s="164" t="s">
        <v>131</v>
      </c>
      <c r="G19" s="164"/>
      <c r="H19" s="227">
        <f>H20+H23</f>
        <v>4794.4000000000005</v>
      </c>
      <c r="I19" s="227">
        <f t="shared" ref="I19:K19" si="6">I20+I23</f>
        <v>0</v>
      </c>
      <c r="J19" s="227">
        <f t="shared" si="6"/>
        <v>0</v>
      </c>
      <c r="K19" s="227">
        <f t="shared" si="6"/>
        <v>898.9</v>
      </c>
      <c r="L19" s="325">
        <f t="shared" si="2"/>
        <v>18.748957116636074</v>
      </c>
    </row>
    <row r="20" spans="1:12" ht="30" x14ac:dyDescent="0.25">
      <c r="A20" s="19"/>
      <c r="B20" s="79" t="s">
        <v>294</v>
      </c>
      <c r="C20" s="173" t="s">
        <v>25</v>
      </c>
      <c r="D20" s="173" t="s">
        <v>76</v>
      </c>
      <c r="E20" s="173" t="s">
        <v>23</v>
      </c>
      <c r="F20" s="173" t="s">
        <v>131</v>
      </c>
      <c r="G20" s="173"/>
      <c r="H20" s="225">
        <f>H21</f>
        <v>4381.8</v>
      </c>
      <c r="I20" s="225">
        <f t="shared" ref="I20:K20" si="7">I21</f>
        <v>0</v>
      </c>
      <c r="J20" s="225">
        <f t="shared" si="7"/>
        <v>0</v>
      </c>
      <c r="K20" s="225">
        <f t="shared" si="7"/>
        <v>898.9</v>
      </c>
      <c r="L20" s="325">
        <f t="shared" si="2"/>
        <v>20.514400474690767</v>
      </c>
    </row>
    <row r="21" spans="1:12" ht="30" x14ac:dyDescent="0.25">
      <c r="A21" s="19"/>
      <c r="B21" s="81" t="str">
        <f>прил._3!B108</f>
        <v>Подпрограмма "Мероприятия, финансируемые за счет средств дорожного фонда"</v>
      </c>
      <c r="C21" s="173" t="s">
        <v>25</v>
      </c>
      <c r="D21" s="173" t="s">
        <v>76</v>
      </c>
      <c r="E21" s="173" t="s">
        <v>23</v>
      </c>
      <c r="F21" s="173" t="s">
        <v>132</v>
      </c>
      <c r="G21" s="173"/>
      <c r="H21" s="225">
        <f>H22+H26</f>
        <v>4381.8</v>
      </c>
      <c r="I21" s="225">
        <f t="shared" ref="I21:K21" si="8">I22+I26</f>
        <v>0</v>
      </c>
      <c r="J21" s="225">
        <f t="shared" si="8"/>
        <v>0</v>
      </c>
      <c r="K21" s="225">
        <f t="shared" si="8"/>
        <v>898.9</v>
      </c>
      <c r="L21" s="325">
        <f t="shared" si="2"/>
        <v>20.514400474690767</v>
      </c>
    </row>
    <row r="22" spans="1:12" s="23" customFormat="1" ht="30" x14ac:dyDescent="0.25">
      <c r="A22" s="19"/>
      <c r="B22" s="80" t="s">
        <v>81</v>
      </c>
      <c r="C22" s="173" t="s">
        <v>25</v>
      </c>
      <c r="D22" s="173" t="s">
        <v>76</v>
      </c>
      <c r="E22" s="173" t="s">
        <v>23</v>
      </c>
      <c r="F22" s="173" t="s">
        <v>132</v>
      </c>
      <c r="G22" s="173" t="s">
        <v>82</v>
      </c>
      <c r="H22" s="225">
        <f>прил._3!K109</f>
        <v>4297.8</v>
      </c>
      <c r="K22" s="194">
        <v>898.9</v>
      </c>
      <c r="L22" s="325">
        <f t="shared" si="2"/>
        <v>20.915352040578899</v>
      </c>
    </row>
    <row r="23" spans="1:12" s="23" customFormat="1" x14ac:dyDescent="0.25">
      <c r="A23" s="19"/>
      <c r="B23" s="107" t="s">
        <v>417</v>
      </c>
      <c r="C23" s="173" t="s">
        <v>25</v>
      </c>
      <c r="D23" s="173" t="s">
        <v>69</v>
      </c>
      <c r="E23" s="173" t="s">
        <v>23</v>
      </c>
      <c r="F23" s="173" t="s">
        <v>131</v>
      </c>
      <c r="G23" s="173"/>
      <c r="H23" s="225">
        <f>H24</f>
        <v>412.6</v>
      </c>
      <c r="I23" s="225">
        <f t="shared" ref="I23:K24" si="9">I24</f>
        <v>0</v>
      </c>
      <c r="J23" s="225">
        <f t="shared" si="9"/>
        <v>0</v>
      </c>
      <c r="K23" s="225">
        <f t="shared" si="9"/>
        <v>0</v>
      </c>
      <c r="L23" s="325">
        <f t="shared" si="2"/>
        <v>0</v>
      </c>
    </row>
    <row r="24" spans="1:12" s="23" customFormat="1" ht="30" x14ac:dyDescent="0.25">
      <c r="A24" s="19"/>
      <c r="B24" s="107" t="s">
        <v>416</v>
      </c>
      <c r="C24" s="173" t="s">
        <v>25</v>
      </c>
      <c r="D24" s="173" t="s">
        <v>69</v>
      </c>
      <c r="E24" s="173" t="s">
        <v>23</v>
      </c>
      <c r="F24" s="173" t="s">
        <v>132</v>
      </c>
      <c r="G24" s="173"/>
      <c r="H24" s="225">
        <f>H25</f>
        <v>412.6</v>
      </c>
      <c r="I24" s="225">
        <f t="shared" si="9"/>
        <v>0</v>
      </c>
      <c r="J24" s="225">
        <f t="shared" si="9"/>
        <v>0</v>
      </c>
      <c r="K24" s="225">
        <f t="shared" si="9"/>
        <v>0</v>
      </c>
      <c r="L24" s="325">
        <f t="shared" si="2"/>
        <v>0</v>
      </c>
    </row>
    <row r="25" spans="1:12" s="23" customFormat="1" ht="30" x14ac:dyDescent="0.25">
      <c r="A25" s="19"/>
      <c r="B25" s="64" t="s">
        <v>81</v>
      </c>
      <c r="C25" s="173" t="s">
        <v>25</v>
      </c>
      <c r="D25" s="173" t="s">
        <v>69</v>
      </c>
      <c r="E25" s="173" t="s">
        <v>23</v>
      </c>
      <c r="F25" s="173" t="s">
        <v>132</v>
      </c>
      <c r="G25" s="173" t="s">
        <v>82</v>
      </c>
      <c r="H25" s="225">
        <f>прил._3!K112</f>
        <v>412.6</v>
      </c>
      <c r="K25" s="194">
        <v>0</v>
      </c>
      <c r="L25" s="325">
        <f t="shared" si="2"/>
        <v>0</v>
      </c>
    </row>
    <row r="26" spans="1:12" s="23" customFormat="1" ht="45" x14ac:dyDescent="0.25">
      <c r="A26" s="19"/>
      <c r="B26" s="61" t="s">
        <v>463</v>
      </c>
      <c r="C26" s="173" t="s">
        <v>25</v>
      </c>
      <c r="D26" s="173" t="s">
        <v>76</v>
      </c>
      <c r="E26" s="173" t="s">
        <v>23</v>
      </c>
      <c r="F26" s="173" t="s">
        <v>132</v>
      </c>
      <c r="G26" s="173" t="s">
        <v>462</v>
      </c>
      <c r="H26" s="225">
        <f>прил._3!K113</f>
        <v>84</v>
      </c>
      <c r="K26" s="194">
        <v>0</v>
      </c>
      <c r="L26" s="325">
        <f t="shared" si="2"/>
        <v>0</v>
      </c>
    </row>
    <row r="27" spans="1:12" s="23" customFormat="1" ht="28.5" x14ac:dyDescent="0.25">
      <c r="A27" s="17"/>
      <c r="B27" s="82" t="str">
        <f>прил._3!B80</f>
        <v>Муниципальная программа "Обеспечение безопасности населения и развитие казачества"</v>
      </c>
      <c r="C27" s="164" t="s">
        <v>30</v>
      </c>
      <c r="D27" s="164" t="s">
        <v>67</v>
      </c>
      <c r="E27" s="164" t="s">
        <v>23</v>
      </c>
      <c r="F27" s="164" t="s">
        <v>131</v>
      </c>
      <c r="G27" s="164"/>
      <c r="H27" s="227">
        <f>H28+H33+H36+H39</f>
        <v>95</v>
      </c>
      <c r="I27" s="227">
        <f t="shared" ref="I27:K27" si="10">I28+I33+I36+I39</f>
        <v>0</v>
      </c>
      <c r="J27" s="227">
        <f t="shared" si="10"/>
        <v>0</v>
      </c>
      <c r="K27" s="227">
        <f t="shared" si="10"/>
        <v>23.4</v>
      </c>
      <c r="L27" s="325">
        <f t="shared" si="2"/>
        <v>24.631578947368421</v>
      </c>
    </row>
    <row r="28" spans="1:12" s="23" customFormat="1" ht="45" x14ac:dyDescent="0.25">
      <c r="A28" s="19"/>
      <c r="B28" s="81" t="s">
        <v>171</v>
      </c>
      <c r="C28" s="173" t="s">
        <v>30</v>
      </c>
      <c r="D28" s="173" t="s">
        <v>76</v>
      </c>
      <c r="E28" s="173" t="s">
        <v>23</v>
      </c>
      <c r="F28" s="173" t="s">
        <v>131</v>
      </c>
      <c r="G28" s="173"/>
      <c r="H28" s="225">
        <f>H31</f>
        <v>20</v>
      </c>
      <c r="I28" s="225">
        <f t="shared" ref="I28:K28" si="11">I31</f>
        <v>0</v>
      </c>
      <c r="J28" s="225">
        <f t="shared" si="11"/>
        <v>0</v>
      </c>
      <c r="K28" s="225">
        <f t="shared" si="11"/>
        <v>0</v>
      </c>
      <c r="L28" s="325">
        <f t="shared" si="2"/>
        <v>0</v>
      </c>
    </row>
    <row r="29" spans="1:12" ht="17.25" hidden="1" customHeight="1" x14ac:dyDescent="0.25">
      <c r="A29" s="19"/>
      <c r="B29" s="16" t="s">
        <v>51</v>
      </c>
      <c r="C29" s="173" t="s">
        <v>30</v>
      </c>
      <c r="D29" s="173" t="s">
        <v>76</v>
      </c>
      <c r="E29" s="173"/>
      <c r="F29" s="173" t="s">
        <v>151</v>
      </c>
      <c r="G29" s="173"/>
      <c r="H29" s="225"/>
      <c r="I29" s="225"/>
      <c r="J29" s="225"/>
      <c r="K29" s="225"/>
      <c r="L29" s="325" t="e">
        <f t="shared" si="2"/>
        <v>#DIV/0!</v>
      </c>
    </row>
    <row r="30" spans="1:12" ht="28.5" hidden="1" customHeight="1" x14ac:dyDescent="0.25">
      <c r="A30" s="19"/>
      <c r="B30" s="16" t="s">
        <v>81</v>
      </c>
      <c r="C30" s="173" t="s">
        <v>30</v>
      </c>
      <c r="D30" s="173" t="s">
        <v>76</v>
      </c>
      <c r="E30" s="173"/>
      <c r="F30" s="173" t="s">
        <v>151</v>
      </c>
      <c r="G30" s="173" t="s">
        <v>82</v>
      </c>
      <c r="H30" s="225"/>
      <c r="I30" s="225"/>
      <c r="J30" s="225"/>
      <c r="K30" s="225"/>
      <c r="L30" s="325" t="e">
        <f t="shared" si="2"/>
        <v>#DIV/0!</v>
      </c>
    </row>
    <row r="31" spans="1:12" ht="75" x14ac:dyDescent="0.25">
      <c r="A31" s="19"/>
      <c r="B31" s="80" t="str">
        <f>прил._3!B82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1" s="173" t="s">
        <v>30</v>
      </c>
      <c r="D31" s="173" t="s">
        <v>76</v>
      </c>
      <c r="E31" s="173" t="s">
        <v>23</v>
      </c>
      <c r="F31" s="173" t="s">
        <v>151</v>
      </c>
      <c r="G31" s="173"/>
      <c r="H31" s="225">
        <f>H32</f>
        <v>20</v>
      </c>
      <c r="I31" s="225">
        <f t="shared" ref="I31:K31" si="12">I32</f>
        <v>0</v>
      </c>
      <c r="J31" s="225">
        <f t="shared" si="12"/>
        <v>0</v>
      </c>
      <c r="K31" s="225">
        <f t="shared" si="12"/>
        <v>0</v>
      </c>
      <c r="L31" s="325">
        <f t="shared" si="2"/>
        <v>0</v>
      </c>
    </row>
    <row r="32" spans="1:12" ht="30" x14ac:dyDescent="0.25">
      <c r="A32" s="19"/>
      <c r="B32" s="80" t="s">
        <v>81</v>
      </c>
      <c r="C32" s="173" t="s">
        <v>30</v>
      </c>
      <c r="D32" s="173" t="s">
        <v>76</v>
      </c>
      <c r="E32" s="173" t="s">
        <v>23</v>
      </c>
      <c r="F32" s="173" t="s">
        <v>151</v>
      </c>
      <c r="G32" s="173" t="s">
        <v>82</v>
      </c>
      <c r="H32" s="225">
        <f>прил._3!K83</f>
        <v>20</v>
      </c>
      <c r="K32" s="194"/>
      <c r="L32" s="325">
        <f t="shared" si="2"/>
        <v>0</v>
      </c>
    </row>
    <row r="33" spans="1:12" x14ac:dyDescent="0.25">
      <c r="A33" s="19"/>
      <c r="B33" s="62" t="s">
        <v>316</v>
      </c>
      <c r="C33" s="173" t="s">
        <v>30</v>
      </c>
      <c r="D33" s="173" t="s">
        <v>89</v>
      </c>
      <c r="E33" s="173" t="s">
        <v>23</v>
      </c>
      <c r="F33" s="173" t="s">
        <v>131</v>
      </c>
      <c r="G33" s="173"/>
      <c r="H33" s="225">
        <f>H35</f>
        <v>5</v>
      </c>
      <c r="I33" s="225">
        <f t="shared" ref="I33:K33" si="13">I35</f>
        <v>0</v>
      </c>
      <c r="J33" s="225">
        <f t="shared" si="13"/>
        <v>0</v>
      </c>
      <c r="K33" s="225">
        <f t="shared" si="13"/>
        <v>0</v>
      </c>
      <c r="L33" s="325">
        <f t="shared" si="2"/>
        <v>0</v>
      </c>
    </row>
    <row r="34" spans="1:12" ht="45" x14ac:dyDescent="0.25">
      <c r="A34" s="19"/>
      <c r="B34" s="62" t="s">
        <v>317</v>
      </c>
      <c r="C34" s="173" t="s">
        <v>30</v>
      </c>
      <c r="D34" s="173" t="s">
        <v>89</v>
      </c>
      <c r="E34" s="173" t="s">
        <v>23</v>
      </c>
      <c r="F34" s="173" t="s">
        <v>318</v>
      </c>
      <c r="G34" s="173"/>
      <c r="H34" s="225">
        <f>H35</f>
        <v>5</v>
      </c>
      <c r="I34" s="225">
        <f t="shared" ref="I34:K34" si="14">I35</f>
        <v>0</v>
      </c>
      <c r="J34" s="225">
        <f t="shared" si="14"/>
        <v>0</v>
      </c>
      <c r="K34" s="225">
        <f t="shared" si="14"/>
        <v>0</v>
      </c>
      <c r="L34" s="325">
        <f t="shared" si="2"/>
        <v>0</v>
      </c>
    </row>
    <row r="35" spans="1:12" ht="30" x14ac:dyDescent="0.25">
      <c r="A35" s="19"/>
      <c r="B35" s="62" t="s">
        <v>81</v>
      </c>
      <c r="C35" s="173" t="s">
        <v>30</v>
      </c>
      <c r="D35" s="173" t="s">
        <v>89</v>
      </c>
      <c r="E35" s="173" t="s">
        <v>23</v>
      </c>
      <c r="F35" s="173" t="s">
        <v>318</v>
      </c>
      <c r="G35" s="173" t="s">
        <v>82</v>
      </c>
      <c r="H35" s="225">
        <f>прил._3!K91</f>
        <v>5</v>
      </c>
      <c r="K35" s="194">
        <v>0</v>
      </c>
      <c r="L35" s="325">
        <f t="shared" si="2"/>
        <v>0</v>
      </c>
    </row>
    <row r="36" spans="1:12" x14ac:dyDescent="0.25">
      <c r="A36" s="19"/>
      <c r="B36" s="79" t="s">
        <v>96</v>
      </c>
      <c r="C36" s="173" t="s">
        <v>30</v>
      </c>
      <c r="D36" s="173" t="s">
        <v>91</v>
      </c>
      <c r="E36" s="173" t="s">
        <v>23</v>
      </c>
      <c r="F36" s="173" t="s">
        <v>131</v>
      </c>
      <c r="G36" s="173"/>
      <c r="H36" s="225">
        <f>H37</f>
        <v>20</v>
      </c>
      <c r="I36" s="225">
        <f t="shared" ref="I36:K37" si="15">I37</f>
        <v>0</v>
      </c>
      <c r="J36" s="225">
        <f t="shared" si="15"/>
        <v>0</v>
      </c>
      <c r="K36" s="225">
        <f t="shared" si="15"/>
        <v>20</v>
      </c>
      <c r="L36" s="325">
        <f t="shared" si="2"/>
        <v>100</v>
      </c>
    </row>
    <row r="37" spans="1:12" ht="29.25" customHeight="1" x14ac:dyDescent="0.25">
      <c r="A37" s="19"/>
      <c r="B37" s="79" t="str">
        <f>прил._3!B94</f>
        <v>Подпрограмма "Поддержка и развитие Кубанского казачества"</v>
      </c>
      <c r="C37" s="173" t="s">
        <v>30</v>
      </c>
      <c r="D37" s="173" t="s">
        <v>91</v>
      </c>
      <c r="E37" s="173" t="s">
        <v>23</v>
      </c>
      <c r="F37" s="173" t="s">
        <v>152</v>
      </c>
      <c r="G37" s="173"/>
      <c r="H37" s="225">
        <f>H38</f>
        <v>20</v>
      </c>
      <c r="I37" s="225">
        <f t="shared" si="15"/>
        <v>0</v>
      </c>
      <c r="J37" s="225">
        <f t="shared" si="15"/>
        <v>0</v>
      </c>
      <c r="K37" s="225">
        <f t="shared" si="15"/>
        <v>20</v>
      </c>
      <c r="L37" s="325">
        <f t="shared" si="2"/>
        <v>100</v>
      </c>
    </row>
    <row r="38" spans="1:12" ht="30" x14ac:dyDescent="0.25">
      <c r="A38" s="19"/>
      <c r="B38" s="187" t="s">
        <v>295</v>
      </c>
      <c r="C38" s="173" t="s">
        <v>30</v>
      </c>
      <c r="D38" s="173" t="s">
        <v>91</v>
      </c>
      <c r="E38" s="173" t="s">
        <v>23</v>
      </c>
      <c r="F38" s="173" t="s">
        <v>152</v>
      </c>
      <c r="G38" s="173" t="s">
        <v>113</v>
      </c>
      <c r="H38" s="225">
        <f>прил._3!K95</f>
        <v>20</v>
      </c>
      <c r="K38" s="194">
        <v>20</v>
      </c>
      <c r="L38" s="325">
        <f t="shared" si="2"/>
        <v>100</v>
      </c>
    </row>
    <row r="39" spans="1:12" x14ac:dyDescent="0.25">
      <c r="A39" s="19"/>
      <c r="B39" s="62" t="s">
        <v>460</v>
      </c>
      <c r="C39" s="173" t="s">
        <v>30</v>
      </c>
      <c r="D39" s="173" t="s">
        <v>92</v>
      </c>
      <c r="E39" s="173" t="s">
        <v>23</v>
      </c>
      <c r="F39" s="173" t="s">
        <v>131</v>
      </c>
      <c r="G39" s="173"/>
      <c r="H39" s="225">
        <f>H40</f>
        <v>50</v>
      </c>
      <c r="I39" s="225">
        <f t="shared" ref="I39:K40" si="16">I40</f>
        <v>0</v>
      </c>
      <c r="J39" s="225">
        <f t="shared" si="16"/>
        <v>0</v>
      </c>
      <c r="K39" s="225">
        <f t="shared" si="16"/>
        <v>3.4</v>
      </c>
      <c r="L39" s="325">
        <f t="shared" si="2"/>
        <v>6.8</v>
      </c>
    </row>
    <row r="40" spans="1:12" x14ac:dyDescent="0.25">
      <c r="A40" s="19"/>
      <c r="B40" s="62" t="s">
        <v>413</v>
      </c>
      <c r="C40" s="173" t="s">
        <v>30</v>
      </c>
      <c r="D40" s="173" t="s">
        <v>92</v>
      </c>
      <c r="E40" s="173" t="s">
        <v>23</v>
      </c>
      <c r="F40" s="173" t="s">
        <v>459</v>
      </c>
      <c r="G40" s="173"/>
      <c r="H40" s="225">
        <f>H41</f>
        <v>50</v>
      </c>
      <c r="I40" s="225">
        <f t="shared" si="16"/>
        <v>0</v>
      </c>
      <c r="J40" s="225">
        <f t="shared" si="16"/>
        <v>0</v>
      </c>
      <c r="K40" s="225">
        <f t="shared" si="16"/>
        <v>3.4</v>
      </c>
      <c r="L40" s="325">
        <f t="shared" si="2"/>
        <v>6.8</v>
      </c>
    </row>
    <row r="41" spans="1:12" x14ac:dyDescent="0.25">
      <c r="A41" s="19"/>
      <c r="B41" s="62" t="s">
        <v>461</v>
      </c>
      <c r="C41" s="173" t="s">
        <v>30</v>
      </c>
      <c r="D41" s="173" t="s">
        <v>92</v>
      </c>
      <c r="E41" s="173" t="s">
        <v>23</v>
      </c>
      <c r="F41" s="173" t="s">
        <v>459</v>
      </c>
      <c r="G41" s="173" t="s">
        <v>82</v>
      </c>
      <c r="H41" s="225">
        <f>прил._3!K87</f>
        <v>50</v>
      </c>
      <c r="K41" s="194">
        <v>3.4</v>
      </c>
      <c r="L41" s="325">
        <f t="shared" si="2"/>
        <v>6.8</v>
      </c>
    </row>
    <row r="42" spans="1:12" ht="42.75" x14ac:dyDescent="0.25">
      <c r="A42" s="17"/>
      <c r="B42" s="82" t="str">
        <f>прил._3!B155</f>
        <v>Муниципальная программа "Развитие культуры на 2021-2023 годы  в Новодмитриевском сельском поселении"</v>
      </c>
      <c r="C42" s="164" t="s">
        <v>28</v>
      </c>
      <c r="D42" s="164" t="s">
        <v>67</v>
      </c>
      <c r="E42" s="164" t="s">
        <v>23</v>
      </c>
      <c r="F42" s="164" t="s">
        <v>131</v>
      </c>
      <c r="G42" s="164"/>
      <c r="H42" s="227">
        <f>H44+H49</f>
        <v>24879.599999999999</v>
      </c>
      <c r="I42" s="227">
        <f t="shared" ref="I42:K42" si="17">I44+I49</f>
        <v>0</v>
      </c>
      <c r="J42" s="227">
        <f t="shared" si="17"/>
        <v>0</v>
      </c>
      <c r="K42" s="227">
        <f t="shared" si="17"/>
        <v>2906.9</v>
      </c>
      <c r="L42" s="325">
        <f t="shared" si="2"/>
        <v>11.683869515587068</v>
      </c>
    </row>
    <row r="43" spans="1:12" ht="15.75" x14ac:dyDescent="0.25">
      <c r="A43" s="19"/>
      <c r="B43" s="88" t="s">
        <v>162</v>
      </c>
      <c r="C43" s="173" t="s">
        <v>28</v>
      </c>
      <c r="D43" s="173" t="s">
        <v>76</v>
      </c>
      <c r="E43" s="173" t="s">
        <v>23</v>
      </c>
      <c r="F43" s="173" t="s">
        <v>131</v>
      </c>
      <c r="G43" s="173"/>
      <c r="H43" s="225">
        <f>H49+H44</f>
        <v>24879.599999999999</v>
      </c>
      <c r="I43" s="225">
        <f t="shared" ref="I43:K43" si="18">I49+I44</f>
        <v>0</v>
      </c>
      <c r="J43" s="225">
        <f t="shared" si="18"/>
        <v>0</v>
      </c>
      <c r="K43" s="225">
        <f t="shared" si="18"/>
        <v>2906.9</v>
      </c>
      <c r="L43" s="325">
        <f t="shared" si="2"/>
        <v>11.683869515587068</v>
      </c>
    </row>
    <row r="44" spans="1:12" ht="15.75" x14ac:dyDescent="0.25">
      <c r="A44" s="22"/>
      <c r="B44" s="88" t="s">
        <v>114</v>
      </c>
      <c r="C44" s="173" t="s">
        <v>28</v>
      </c>
      <c r="D44" s="173" t="s">
        <v>76</v>
      </c>
      <c r="E44" s="173" t="s">
        <v>30</v>
      </c>
      <c r="F44" s="173" t="s">
        <v>131</v>
      </c>
      <c r="G44" s="173"/>
      <c r="H44" s="225">
        <f>H47+H45</f>
        <v>24779.599999999999</v>
      </c>
      <c r="I44" s="225">
        <f t="shared" ref="I44:K44" si="19">I47+I45</f>
        <v>0</v>
      </c>
      <c r="J44" s="225">
        <f t="shared" si="19"/>
        <v>0</v>
      </c>
      <c r="K44" s="225">
        <f t="shared" si="19"/>
        <v>2900</v>
      </c>
      <c r="L44" s="325">
        <f t="shared" si="2"/>
        <v>11.703175192497055</v>
      </c>
    </row>
    <row r="45" spans="1:12" ht="15.75" x14ac:dyDescent="0.25">
      <c r="A45" s="22"/>
      <c r="B45" s="88" t="s">
        <v>469</v>
      </c>
      <c r="C45" s="173" t="s">
        <v>28</v>
      </c>
      <c r="D45" s="173" t="s">
        <v>76</v>
      </c>
      <c r="E45" s="173" t="s">
        <v>30</v>
      </c>
      <c r="F45" s="173" t="s">
        <v>468</v>
      </c>
      <c r="G45" s="173"/>
      <c r="H45" s="225">
        <f>H46</f>
        <v>17390.3</v>
      </c>
      <c r="I45" s="225">
        <f t="shared" ref="I45:K45" si="20">I46</f>
        <v>0</v>
      </c>
      <c r="J45" s="225">
        <f t="shared" si="20"/>
        <v>0</v>
      </c>
      <c r="K45" s="225">
        <f t="shared" si="20"/>
        <v>0</v>
      </c>
      <c r="L45" s="325">
        <f t="shared" si="2"/>
        <v>0</v>
      </c>
    </row>
    <row r="46" spans="1:12" ht="15.75" x14ac:dyDescent="0.25">
      <c r="A46" s="22"/>
      <c r="B46" s="88" t="s">
        <v>415</v>
      </c>
      <c r="C46" s="173" t="s">
        <v>28</v>
      </c>
      <c r="D46" s="173" t="s">
        <v>76</v>
      </c>
      <c r="E46" s="173" t="s">
        <v>30</v>
      </c>
      <c r="F46" s="173" t="s">
        <v>468</v>
      </c>
      <c r="G46" s="173" t="s">
        <v>113</v>
      </c>
      <c r="H46" s="225">
        <f>прил._3!K159</f>
        <v>17390.3</v>
      </c>
      <c r="K46" s="194">
        <v>0</v>
      </c>
      <c r="L46" s="325">
        <f t="shared" si="2"/>
        <v>0</v>
      </c>
    </row>
    <row r="47" spans="1:12" ht="32.25" customHeight="1" x14ac:dyDescent="0.25">
      <c r="A47" s="22"/>
      <c r="B47" s="88" t="str">
        <f>прил._3!B160</f>
        <v>Подпрограмма "Расходы на обеспечение деятельности (оказание услуг) муниципальных учреждений"</v>
      </c>
      <c r="C47" s="173" t="s">
        <v>28</v>
      </c>
      <c r="D47" s="173" t="s">
        <v>76</v>
      </c>
      <c r="E47" s="173" t="s">
        <v>30</v>
      </c>
      <c r="F47" s="173" t="s">
        <v>133</v>
      </c>
      <c r="G47" s="173"/>
      <c r="H47" s="225">
        <f>H48</f>
        <v>7389.3</v>
      </c>
      <c r="I47" s="225">
        <f t="shared" ref="I47:K47" si="21">I48</f>
        <v>0</v>
      </c>
      <c r="J47" s="225">
        <f t="shared" si="21"/>
        <v>0</v>
      </c>
      <c r="K47" s="225">
        <f t="shared" si="21"/>
        <v>2900</v>
      </c>
      <c r="L47" s="325">
        <f t="shared" si="2"/>
        <v>39.245936692244193</v>
      </c>
    </row>
    <row r="48" spans="1:12" ht="31.5" x14ac:dyDescent="0.25">
      <c r="A48" s="22"/>
      <c r="B48" s="88" t="s">
        <v>157</v>
      </c>
      <c r="C48" s="173" t="s">
        <v>28</v>
      </c>
      <c r="D48" s="173" t="s">
        <v>76</v>
      </c>
      <c r="E48" s="173" t="s">
        <v>30</v>
      </c>
      <c r="F48" s="173" t="s">
        <v>133</v>
      </c>
      <c r="G48" s="173" t="s">
        <v>113</v>
      </c>
      <c r="H48" s="225">
        <f>прил._3!K161</f>
        <v>7389.3</v>
      </c>
      <c r="K48" s="194">
        <v>2900</v>
      </c>
      <c r="L48" s="325">
        <f t="shared" si="2"/>
        <v>39.245936692244193</v>
      </c>
    </row>
    <row r="49" spans="1:12" x14ac:dyDescent="0.25">
      <c r="A49" s="19"/>
      <c r="B49" s="81" t="s">
        <v>115</v>
      </c>
      <c r="C49" s="173" t="s">
        <v>28</v>
      </c>
      <c r="D49" s="173" t="s">
        <v>76</v>
      </c>
      <c r="E49" s="173" t="s">
        <v>31</v>
      </c>
      <c r="F49" s="173" t="s">
        <v>131</v>
      </c>
      <c r="G49" s="173"/>
      <c r="H49" s="225">
        <f>H51</f>
        <v>100</v>
      </c>
      <c r="I49" s="225">
        <f t="shared" ref="I49:J49" si="22">I51</f>
        <v>0</v>
      </c>
      <c r="J49" s="225">
        <f t="shared" si="22"/>
        <v>0</v>
      </c>
      <c r="K49" s="225">
        <f>K51</f>
        <v>6.9</v>
      </c>
      <c r="L49" s="325">
        <f t="shared" si="2"/>
        <v>6.9</v>
      </c>
    </row>
    <row r="50" spans="1:12" x14ac:dyDescent="0.25">
      <c r="A50" s="19"/>
      <c r="B50" s="16" t="str">
        <f>прил._3!B163</f>
        <v>Мероприятия в сфере сохранения и развития культуры</v>
      </c>
      <c r="C50" s="173" t="s">
        <v>28</v>
      </c>
      <c r="D50" s="173" t="s">
        <v>76</v>
      </c>
      <c r="E50" s="173" t="s">
        <v>31</v>
      </c>
      <c r="F50" s="173" t="s">
        <v>134</v>
      </c>
      <c r="G50" s="173"/>
      <c r="H50" s="225">
        <f>H51</f>
        <v>100</v>
      </c>
      <c r="I50" s="225">
        <f t="shared" ref="I50:K50" si="23">I51</f>
        <v>0</v>
      </c>
      <c r="J50" s="225">
        <f t="shared" si="23"/>
        <v>0</v>
      </c>
      <c r="K50" s="225">
        <f t="shared" si="23"/>
        <v>6.9</v>
      </c>
      <c r="L50" s="325">
        <f t="shared" si="2"/>
        <v>6.9</v>
      </c>
    </row>
    <row r="51" spans="1:12" ht="30" x14ac:dyDescent="0.25">
      <c r="A51" s="19"/>
      <c r="B51" s="79" t="s">
        <v>81</v>
      </c>
      <c r="C51" s="173" t="s">
        <v>28</v>
      </c>
      <c r="D51" s="173" t="s">
        <v>76</v>
      </c>
      <c r="E51" s="173" t="s">
        <v>31</v>
      </c>
      <c r="F51" s="173" t="s">
        <v>134</v>
      </c>
      <c r="G51" s="173" t="s">
        <v>82</v>
      </c>
      <c r="H51" s="225">
        <f>прил._3!K164</f>
        <v>100</v>
      </c>
      <c r="K51" s="194">
        <v>6.9</v>
      </c>
      <c r="L51" s="325">
        <f t="shared" si="2"/>
        <v>6.9</v>
      </c>
    </row>
    <row r="52" spans="1:12" x14ac:dyDescent="0.25">
      <c r="A52" s="19"/>
      <c r="B52" s="83" t="s">
        <v>43</v>
      </c>
      <c r="C52" s="164" t="s">
        <v>31</v>
      </c>
      <c r="D52" s="164" t="s">
        <v>67</v>
      </c>
      <c r="E52" s="164" t="s">
        <v>23</v>
      </c>
      <c r="F52" s="164" t="s">
        <v>131</v>
      </c>
      <c r="G52" s="164"/>
      <c r="H52" s="227">
        <f>H53</f>
        <v>284.39999999999998</v>
      </c>
      <c r="I52" s="227">
        <f t="shared" ref="I52:K53" si="24">I53</f>
        <v>0</v>
      </c>
      <c r="J52" s="227">
        <f t="shared" si="24"/>
        <v>0</v>
      </c>
      <c r="K52" s="227">
        <f t="shared" si="24"/>
        <v>82.8</v>
      </c>
      <c r="L52" s="325">
        <f t="shared" si="2"/>
        <v>29.113924050632914</v>
      </c>
    </row>
    <row r="53" spans="1:12" ht="42.75" x14ac:dyDescent="0.25">
      <c r="A53" s="19"/>
      <c r="B53" s="82" t="str">
        <f>прил._3!B178</f>
        <v>Муниципальная программа "Развитие физической культуры и спорта в Новодмитриевском сельском поселении Северского района</v>
      </c>
      <c r="C53" s="164" t="s">
        <v>31</v>
      </c>
      <c r="D53" s="164" t="s">
        <v>76</v>
      </c>
      <c r="E53" s="164" t="s">
        <v>26</v>
      </c>
      <c r="F53" s="164" t="s">
        <v>131</v>
      </c>
      <c r="G53" s="164"/>
      <c r="H53" s="227">
        <f>H54</f>
        <v>284.39999999999998</v>
      </c>
      <c r="I53" s="227">
        <f t="shared" si="24"/>
        <v>0</v>
      </c>
      <c r="J53" s="227">
        <f t="shared" si="24"/>
        <v>0</v>
      </c>
      <c r="K53" s="227">
        <f t="shared" si="24"/>
        <v>82.8</v>
      </c>
      <c r="L53" s="325">
        <f t="shared" si="2"/>
        <v>29.113924050632914</v>
      </c>
    </row>
    <row r="54" spans="1:12" x14ac:dyDescent="0.25">
      <c r="A54" s="19"/>
      <c r="B54" s="16" t="s">
        <v>120</v>
      </c>
      <c r="C54" s="173" t="s">
        <v>31</v>
      </c>
      <c r="D54" s="173" t="s">
        <v>76</v>
      </c>
      <c r="E54" s="173" t="s">
        <v>26</v>
      </c>
      <c r="F54" s="173" t="s">
        <v>135</v>
      </c>
      <c r="G54" s="173"/>
      <c r="H54" s="225">
        <f>H55+H56</f>
        <v>284.39999999999998</v>
      </c>
      <c r="I54" s="225">
        <f t="shared" ref="I54:K54" si="25">I55+I56</f>
        <v>0</v>
      </c>
      <c r="J54" s="225">
        <f t="shared" si="25"/>
        <v>0</v>
      </c>
      <c r="K54" s="225">
        <f t="shared" si="25"/>
        <v>82.8</v>
      </c>
      <c r="L54" s="325">
        <f t="shared" si="2"/>
        <v>29.113924050632914</v>
      </c>
    </row>
    <row r="55" spans="1:12" ht="75" x14ac:dyDescent="0.25">
      <c r="A55" s="19"/>
      <c r="B55" s="15" t="s">
        <v>77</v>
      </c>
      <c r="C55" s="173" t="s">
        <v>31</v>
      </c>
      <c r="D55" s="173" t="s">
        <v>76</v>
      </c>
      <c r="E55" s="173" t="s">
        <v>26</v>
      </c>
      <c r="F55" s="173" t="s">
        <v>135</v>
      </c>
      <c r="G55" s="173" t="s">
        <v>78</v>
      </c>
      <c r="H55" s="225">
        <f>прил._3!K181</f>
        <v>254.4</v>
      </c>
      <c r="K55" s="194">
        <v>82.8</v>
      </c>
      <c r="L55" s="325">
        <f t="shared" si="2"/>
        <v>32.547169811320757</v>
      </c>
    </row>
    <row r="56" spans="1:12" ht="30" x14ac:dyDescent="0.25">
      <c r="A56" s="19"/>
      <c r="B56" s="59" t="s">
        <v>81</v>
      </c>
      <c r="C56" s="173" t="s">
        <v>31</v>
      </c>
      <c r="D56" s="173" t="s">
        <v>76</v>
      </c>
      <c r="E56" s="173" t="s">
        <v>26</v>
      </c>
      <c r="F56" s="173" t="s">
        <v>135</v>
      </c>
      <c r="G56" s="173" t="s">
        <v>82</v>
      </c>
      <c r="H56" s="225">
        <f>прил._3!K182</f>
        <v>30</v>
      </c>
      <c r="K56" s="194">
        <v>0</v>
      </c>
      <c r="L56" s="325">
        <f t="shared" si="2"/>
        <v>0</v>
      </c>
    </row>
    <row r="57" spans="1:12" ht="42.75" x14ac:dyDescent="0.25">
      <c r="A57" s="17"/>
      <c r="B57" s="82" t="str">
        <f>прил._3!B148</f>
        <v xml:space="preserve">Муниципальная программа "Молодежь Новодмитриевского сельского поселения Северского района на 2021-2023 годы  </v>
      </c>
      <c r="C57" s="164" t="s">
        <v>100</v>
      </c>
      <c r="D57" s="164" t="s">
        <v>67</v>
      </c>
      <c r="E57" s="164" t="s">
        <v>23</v>
      </c>
      <c r="F57" s="164" t="s">
        <v>131</v>
      </c>
      <c r="G57" s="164"/>
      <c r="H57" s="227">
        <f>H58</f>
        <v>259.39999999999998</v>
      </c>
      <c r="I57" s="227">
        <f t="shared" ref="I57:K59" si="26">I58</f>
        <v>0</v>
      </c>
      <c r="J57" s="227">
        <f t="shared" si="26"/>
        <v>0</v>
      </c>
      <c r="K57" s="227">
        <f t="shared" si="26"/>
        <v>97.4</v>
      </c>
      <c r="L57" s="325">
        <f t="shared" si="2"/>
        <v>37.548188126445645</v>
      </c>
    </row>
    <row r="58" spans="1:12" ht="30" x14ac:dyDescent="0.25">
      <c r="A58" s="19"/>
      <c r="B58" s="92" t="s">
        <v>297</v>
      </c>
      <c r="C58" s="173" t="s">
        <v>100</v>
      </c>
      <c r="D58" s="173" t="s">
        <v>76</v>
      </c>
      <c r="E58" s="173" t="s">
        <v>23</v>
      </c>
      <c r="F58" s="173" t="s">
        <v>131</v>
      </c>
      <c r="G58" s="173"/>
      <c r="H58" s="225">
        <f>H59</f>
        <v>259.39999999999998</v>
      </c>
      <c r="I58" s="225">
        <f t="shared" si="26"/>
        <v>0</v>
      </c>
      <c r="J58" s="225">
        <f t="shared" si="26"/>
        <v>0</v>
      </c>
      <c r="K58" s="225">
        <f t="shared" si="26"/>
        <v>97.4</v>
      </c>
      <c r="L58" s="325">
        <f t="shared" si="2"/>
        <v>37.548188126445645</v>
      </c>
    </row>
    <row r="59" spans="1:12" ht="45" x14ac:dyDescent="0.25">
      <c r="A59" s="19"/>
      <c r="B59" s="28" t="s">
        <v>161</v>
      </c>
      <c r="C59" s="173" t="s">
        <v>100</v>
      </c>
      <c r="D59" s="173" t="s">
        <v>76</v>
      </c>
      <c r="E59" s="173" t="s">
        <v>22</v>
      </c>
      <c r="F59" s="173" t="s">
        <v>131</v>
      </c>
      <c r="G59" s="173"/>
      <c r="H59" s="225">
        <f>H60</f>
        <v>259.39999999999998</v>
      </c>
      <c r="I59" s="225">
        <f t="shared" si="26"/>
        <v>0</v>
      </c>
      <c r="J59" s="225">
        <f t="shared" si="26"/>
        <v>0</v>
      </c>
      <c r="K59" s="225">
        <f t="shared" si="26"/>
        <v>97.4</v>
      </c>
      <c r="L59" s="325">
        <f t="shared" si="2"/>
        <v>37.548188126445645</v>
      </c>
    </row>
    <row r="60" spans="1:12" x14ac:dyDescent="0.25">
      <c r="A60" s="19"/>
      <c r="B60" s="59" t="s">
        <v>36</v>
      </c>
      <c r="C60" s="173" t="s">
        <v>100</v>
      </c>
      <c r="D60" s="173" t="s">
        <v>76</v>
      </c>
      <c r="E60" s="173" t="s">
        <v>22</v>
      </c>
      <c r="F60" s="173" t="s">
        <v>136</v>
      </c>
      <c r="G60" s="173"/>
      <c r="H60" s="225">
        <f>H61+H62</f>
        <v>259.39999999999998</v>
      </c>
      <c r="I60" s="225">
        <f t="shared" ref="I60:K60" si="27">I61+I62</f>
        <v>0</v>
      </c>
      <c r="J60" s="225">
        <f t="shared" si="27"/>
        <v>0</v>
      </c>
      <c r="K60" s="225">
        <f t="shared" si="27"/>
        <v>97.4</v>
      </c>
      <c r="L60" s="325">
        <f t="shared" si="2"/>
        <v>37.548188126445645</v>
      </c>
    </row>
    <row r="61" spans="1:12" ht="75" x14ac:dyDescent="0.25">
      <c r="A61" s="19"/>
      <c r="B61" s="59" t="s">
        <v>77</v>
      </c>
      <c r="C61" s="173" t="str">
        <f>прил._3!F151</f>
        <v>10</v>
      </c>
      <c r="D61" s="173" t="str">
        <f>прил._3!G151</f>
        <v>1</v>
      </c>
      <c r="E61" s="173" t="str">
        <f>прил._3!H151</f>
        <v>01</v>
      </c>
      <c r="F61" s="173" t="str">
        <f>прил._3!I151</f>
        <v>10520</v>
      </c>
      <c r="G61" s="173" t="s">
        <v>78</v>
      </c>
      <c r="H61" s="225">
        <f>прил._3!K151</f>
        <v>229.4</v>
      </c>
      <c r="I61" s="26"/>
      <c r="J61" s="323"/>
      <c r="K61" s="194">
        <v>80.400000000000006</v>
      </c>
      <c r="L61" s="325">
        <f t="shared" si="2"/>
        <v>35.047951176983439</v>
      </c>
    </row>
    <row r="62" spans="1:12" ht="30" x14ac:dyDescent="0.25">
      <c r="A62" s="17"/>
      <c r="B62" s="59" t="s">
        <v>81</v>
      </c>
      <c r="C62" s="173" t="s">
        <v>100</v>
      </c>
      <c r="D62" s="173" t="s">
        <v>76</v>
      </c>
      <c r="E62" s="173" t="s">
        <v>22</v>
      </c>
      <c r="F62" s="173" t="s">
        <v>136</v>
      </c>
      <c r="G62" s="173" t="s">
        <v>82</v>
      </c>
      <c r="H62" s="225">
        <f>прил._3!K152</f>
        <v>30</v>
      </c>
      <c r="I62" s="26"/>
      <c r="J62" s="323"/>
      <c r="K62" s="194">
        <v>17</v>
      </c>
      <c r="L62" s="325">
        <f t="shared" si="2"/>
        <v>56.666666666666664</v>
      </c>
    </row>
    <row r="63" spans="1:12" ht="30" hidden="1" x14ac:dyDescent="0.25">
      <c r="A63" s="19"/>
      <c r="B63" s="21" t="s">
        <v>81</v>
      </c>
      <c r="C63" s="173" t="s">
        <v>100</v>
      </c>
      <c r="D63" s="173" t="s">
        <v>76</v>
      </c>
      <c r="E63" s="173" t="s">
        <v>24</v>
      </c>
      <c r="F63" s="173" t="s">
        <v>136</v>
      </c>
      <c r="G63" s="173" t="s">
        <v>78</v>
      </c>
      <c r="H63" s="225"/>
      <c r="I63" s="26"/>
      <c r="J63" s="323"/>
      <c r="K63" s="194"/>
      <c r="L63" s="325" t="e">
        <f t="shared" si="2"/>
        <v>#DIV/0!</v>
      </c>
    </row>
    <row r="64" spans="1:12" ht="21" hidden="1" customHeight="1" x14ac:dyDescent="0.25">
      <c r="A64" s="19"/>
      <c r="B64" s="79" t="s">
        <v>81</v>
      </c>
      <c r="C64" s="173" t="s">
        <v>100</v>
      </c>
      <c r="D64" s="173" t="s">
        <v>76</v>
      </c>
      <c r="E64" s="173" t="s">
        <v>24</v>
      </c>
      <c r="F64" s="173" t="s">
        <v>136</v>
      </c>
      <c r="G64" s="173" t="s">
        <v>82</v>
      </c>
      <c r="H64" s="225"/>
      <c r="I64" s="26">
        <v>0</v>
      </c>
      <c r="J64" s="323">
        <v>0</v>
      </c>
      <c r="K64" s="194"/>
      <c r="L64" s="325" t="e">
        <f t="shared" si="2"/>
        <v>#DIV/0!</v>
      </c>
    </row>
    <row r="65" spans="1:12" ht="57" x14ac:dyDescent="0.25">
      <c r="A65" s="22"/>
      <c r="B65" s="82" t="str">
        <f>прил._3!B59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5" s="164" t="s">
        <v>42</v>
      </c>
      <c r="D65" s="164" t="s">
        <v>67</v>
      </c>
      <c r="E65" s="164" t="s">
        <v>23</v>
      </c>
      <c r="F65" s="164" t="s">
        <v>131</v>
      </c>
      <c r="G65" s="264"/>
      <c r="H65" s="227">
        <f>H66</f>
        <v>14.4</v>
      </c>
      <c r="I65" s="227">
        <f t="shared" ref="I65:K67" si="28">I66</f>
        <v>0</v>
      </c>
      <c r="J65" s="227">
        <f t="shared" si="28"/>
        <v>0</v>
      </c>
      <c r="K65" s="227">
        <f t="shared" si="28"/>
        <v>0</v>
      </c>
      <c r="L65" s="325">
        <f t="shared" si="2"/>
        <v>0</v>
      </c>
    </row>
    <row r="66" spans="1:12" ht="30" x14ac:dyDescent="0.25">
      <c r="A66" s="22"/>
      <c r="B66" s="81" t="s">
        <v>93</v>
      </c>
      <c r="C66" s="173" t="s">
        <v>42</v>
      </c>
      <c r="D66" s="173" t="s">
        <v>76</v>
      </c>
      <c r="E66" s="173" t="s">
        <v>23</v>
      </c>
      <c r="F66" s="173" t="s">
        <v>131</v>
      </c>
      <c r="G66" s="265"/>
      <c r="H66" s="225">
        <f>H67</f>
        <v>14.4</v>
      </c>
      <c r="I66" s="225">
        <f t="shared" si="28"/>
        <v>0</v>
      </c>
      <c r="J66" s="225">
        <f t="shared" si="28"/>
        <v>0</v>
      </c>
      <c r="K66" s="225">
        <f t="shared" si="28"/>
        <v>0</v>
      </c>
      <c r="L66" s="325">
        <f t="shared" si="2"/>
        <v>0</v>
      </c>
    </row>
    <row r="67" spans="1:12" ht="33.75" customHeight="1" x14ac:dyDescent="0.25">
      <c r="A67" s="22"/>
      <c r="B67" s="81" t="s">
        <v>94</v>
      </c>
      <c r="C67" s="173" t="s">
        <v>42</v>
      </c>
      <c r="D67" s="173" t="s">
        <v>76</v>
      </c>
      <c r="E67" s="173" t="s">
        <v>23</v>
      </c>
      <c r="F67" s="173" t="s">
        <v>137</v>
      </c>
      <c r="G67" s="265"/>
      <c r="H67" s="225">
        <f>H68</f>
        <v>14.4</v>
      </c>
      <c r="I67" s="225">
        <f t="shared" si="28"/>
        <v>0</v>
      </c>
      <c r="J67" s="225">
        <f t="shared" si="28"/>
        <v>0</v>
      </c>
      <c r="K67" s="225">
        <f t="shared" si="28"/>
        <v>0</v>
      </c>
      <c r="L67" s="325">
        <f t="shared" si="2"/>
        <v>0</v>
      </c>
    </row>
    <row r="68" spans="1:12" x14ac:dyDescent="0.25">
      <c r="A68" s="22"/>
      <c r="B68" s="16" t="str">
        <f>прил._3!B62</f>
        <v>Социальное обеспечение и иные выплаты населению</v>
      </c>
      <c r="C68" s="173" t="s">
        <v>42</v>
      </c>
      <c r="D68" s="173" t="s">
        <v>76</v>
      </c>
      <c r="E68" s="173" t="s">
        <v>23</v>
      </c>
      <c r="F68" s="173" t="s">
        <v>137</v>
      </c>
      <c r="G68" s="265" t="s">
        <v>118</v>
      </c>
      <c r="H68" s="225">
        <f>прил._3!K62</f>
        <v>14.4</v>
      </c>
      <c r="K68" s="194">
        <v>0</v>
      </c>
      <c r="L68" s="325">
        <f t="shared" si="2"/>
        <v>0</v>
      </c>
    </row>
    <row r="69" spans="1:12" ht="32.25" hidden="1" customHeight="1" x14ac:dyDescent="0.25">
      <c r="A69" s="22"/>
      <c r="B69" s="60" t="s">
        <v>158</v>
      </c>
      <c r="C69" s="173" t="s">
        <v>40</v>
      </c>
      <c r="D69" s="173" t="s">
        <v>67</v>
      </c>
      <c r="E69" s="173" t="s">
        <v>23</v>
      </c>
      <c r="F69" s="173" t="s">
        <v>131</v>
      </c>
      <c r="G69" s="266"/>
      <c r="H69" s="227"/>
      <c r="K69" s="194"/>
      <c r="L69" s="325" t="e">
        <f t="shared" si="2"/>
        <v>#DIV/0!</v>
      </c>
    </row>
    <row r="70" spans="1:12" ht="22.5" hidden="1" customHeight="1" x14ac:dyDescent="0.25">
      <c r="A70" s="22"/>
      <c r="B70" s="89" t="s">
        <v>159</v>
      </c>
      <c r="C70" s="173" t="s">
        <v>40</v>
      </c>
      <c r="D70" s="173" t="s">
        <v>76</v>
      </c>
      <c r="E70" s="173" t="s">
        <v>23</v>
      </c>
      <c r="F70" s="173" t="s">
        <v>160</v>
      </c>
      <c r="G70" s="266"/>
      <c r="H70" s="225"/>
      <c r="K70" s="194"/>
      <c r="L70" s="325" t="e">
        <f t="shared" si="2"/>
        <v>#DIV/0!</v>
      </c>
    </row>
    <row r="71" spans="1:12" ht="30" hidden="1" customHeight="1" x14ac:dyDescent="0.25">
      <c r="A71" s="22"/>
      <c r="B71" s="89" t="s">
        <v>112</v>
      </c>
      <c r="C71" s="173" t="s">
        <v>40</v>
      </c>
      <c r="D71" s="173" t="s">
        <v>76</v>
      </c>
      <c r="E71" s="173" t="s">
        <v>23</v>
      </c>
      <c r="F71" s="173" t="s">
        <v>160</v>
      </c>
      <c r="G71" s="266" t="s">
        <v>113</v>
      </c>
      <c r="H71" s="225"/>
      <c r="K71" s="194"/>
      <c r="L71" s="325" t="e">
        <f t="shared" si="2"/>
        <v>#DIV/0!</v>
      </c>
    </row>
    <row r="72" spans="1:12" s="18" customFormat="1" ht="57" x14ac:dyDescent="0.25">
      <c r="A72" s="20"/>
      <c r="B72" s="96" t="s">
        <v>164</v>
      </c>
      <c r="C72" s="164" t="s">
        <v>40</v>
      </c>
      <c r="D72" s="164" t="s">
        <v>67</v>
      </c>
      <c r="E72" s="164" t="s">
        <v>23</v>
      </c>
      <c r="F72" s="164" t="s">
        <v>131</v>
      </c>
      <c r="G72" s="267"/>
      <c r="H72" s="227">
        <f>H75</f>
        <v>30</v>
      </c>
      <c r="I72" s="227">
        <f t="shared" ref="I72:K72" si="29">I75</f>
        <v>0</v>
      </c>
      <c r="J72" s="227">
        <f t="shared" si="29"/>
        <v>0</v>
      </c>
      <c r="K72" s="227">
        <f t="shared" si="29"/>
        <v>30</v>
      </c>
      <c r="L72" s="325">
        <f t="shared" si="2"/>
        <v>100</v>
      </c>
    </row>
    <row r="73" spans="1:12" ht="30" x14ac:dyDescent="0.25">
      <c r="A73" s="22"/>
      <c r="B73" s="95" t="s">
        <v>165</v>
      </c>
      <c r="C73" s="173" t="s">
        <v>40</v>
      </c>
      <c r="D73" s="173" t="s">
        <v>76</v>
      </c>
      <c r="E73" s="173" t="s">
        <v>23</v>
      </c>
      <c r="F73" s="173" t="s">
        <v>131</v>
      </c>
      <c r="G73" s="266"/>
      <c r="H73" s="225">
        <f>H74</f>
        <v>30</v>
      </c>
      <c r="I73" s="225">
        <f t="shared" ref="I73:K74" si="30">I74</f>
        <v>0</v>
      </c>
      <c r="J73" s="225">
        <f t="shared" si="30"/>
        <v>0</v>
      </c>
      <c r="K73" s="225">
        <f t="shared" si="30"/>
        <v>30</v>
      </c>
      <c r="L73" s="325">
        <f t="shared" si="2"/>
        <v>100</v>
      </c>
    </row>
    <row r="74" spans="1:12" ht="30" customHeight="1" x14ac:dyDescent="0.25">
      <c r="A74" s="22"/>
      <c r="B74" s="95" t="s">
        <v>165</v>
      </c>
      <c r="C74" s="173" t="s">
        <v>40</v>
      </c>
      <c r="D74" s="173" t="s">
        <v>76</v>
      </c>
      <c r="E74" s="173" t="s">
        <v>23</v>
      </c>
      <c r="F74" s="173" t="s">
        <v>160</v>
      </c>
      <c r="G74" s="266"/>
      <c r="H74" s="225">
        <f>H75</f>
        <v>30</v>
      </c>
      <c r="I74" s="225">
        <f t="shared" si="30"/>
        <v>0</v>
      </c>
      <c r="J74" s="225">
        <f t="shared" si="30"/>
        <v>0</v>
      </c>
      <c r="K74" s="225">
        <f t="shared" si="30"/>
        <v>30</v>
      </c>
      <c r="L74" s="325">
        <f t="shared" si="2"/>
        <v>100</v>
      </c>
    </row>
    <row r="75" spans="1:12" ht="30" x14ac:dyDescent="0.25">
      <c r="A75" s="22"/>
      <c r="B75" s="95" t="s">
        <v>112</v>
      </c>
      <c r="C75" s="173" t="s">
        <v>40</v>
      </c>
      <c r="D75" s="173" t="s">
        <v>76</v>
      </c>
      <c r="E75" s="173" t="s">
        <v>23</v>
      </c>
      <c r="F75" s="173" t="s">
        <v>160</v>
      </c>
      <c r="G75" s="266" t="s">
        <v>113</v>
      </c>
      <c r="H75" s="225">
        <f>прил._3!K175</f>
        <v>30</v>
      </c>
      <c r="K75" s="194">
        <v>30</v>
      </c>
      <c r="L75" s="325">
        <f t="shared" ref="L75:L138" si="31">K75*100/H75</f>
        <v>100</v>
      </c>
    </row>
    <row r="76" spans="1:12" ht="58.5" customHeight="1" x14ac:dyDescent="0.25">
      <c r="A76" s="22"/>
      <c r="B76" s="188" t="s">
        <v>210</v>
      </c>
      <c r="C76" s="164" t="s">
        <v>41</v>
      </c>
      <c r="D76" s="164" t="s">
        <v>67</v>
      </c>
      <c r="E76" s="164" t="s">
        <v>23</v>
      </c>
      <c r="F76" s="164" t="s">
        <v>131</v>
      </c>
      <c r="G76" s="267"/>
      <c r="H76" s="227">
        <f>H79</f>
        <v>250</v>
      </c>
      <c r="I76" s="227">
        <f t="shared" ref="I76:K76" si="32">I79</f>
        <v>0</v>
      </c>
      <c r="J76" s="227">
        <f t="shared" si="32"/>
        <v>0</v>
      </c>
      <c r="K76" s="227">
        <f t="shared" si="32"/>
        <v>20</v>
      </c>
      <c r="L76" s="325">
        <f t="shared" si="31"/>
        <v>8</v>
      </c>
    </row>
    <row r="77" spans="1:12" x14ac:dyDescent="0.25">
      <c r="A77" s="22"/>
      <c r="B77" s="94" t="s">
        <v>456</v>
      </c>
      <c r="C77" s="173" t="s">
        <v>41</v>
      </c>
      <c r="D77" s="173" t="s">
        <v>76</v>
      </c>
      <c r="E77" s="173" t="s">
        <v>23</v>
      </c>
      <c r="F77" s="173" t="s">
        <v>131</v>
      </c>
      <c r="G77" s="266"/>
      <c r="H77" s="225">
        <f>H79</f>
        <v>250</v>
      </c>
      <c r="I77" s="225">
        <f t="shared" ref="I77:K77" si="33">I79</f>
        <v>0</v>
      </c>
      <c r="J77" s="225">
        <f t="shared" si="33"/>
        <v>0</v>
      </c>
      <c r="K77" s="225">
        <f t="shared" si="33"/>
        <v>20</v>
      </c>
      <c r="L77" s="325">
        <f t="shared" si="31"/>
        <v>8</v>
      </c>
    </row>
    <row r="78" spans="1:12" ht="45" x14ac:dyDescent="0.25">
      <c r="A78" s="22"/>
      <c r="B78" s="189" t="s">
        <v>457</v>
      </c>
      <c r="C78" s="173" t="s">
        <v>41</v>
      </c>
      <c r="D78" s="173" t="s">
        <v>76</v>
      </c>
      <c r="E78" s="173" t="s">
        <v>23</v>
      </c>
      <c r="F78" s="173" t="s">
        <v>191</v>
      </c>
      <c r="G78" s="266"/>
      <c r="H78" s="225">
        <f>H79</f>
        <v>250</v>
      </c>
      <c r="I78" s="225">
        <f t="shared" ref="I78:K78" si="34">I79</f>
        <v>0</v>
      </c>
      <c r="J78" s="225">
        <f t="shared" si="34"/>
        <v>0</v>
      </c>
      <c r="K78" s="225">
        <f t="shared" si="34"/>
        <v>20</v>
      </c>
      <c r="L78" s="325">
        <f t="shared" si="31"/>
        <v>8</v>
      </c>
    </row>
    <row r="79" spans="1:12" ht="30" x14ac:dyDescent="0.25">
      <c r="A79" s="22"/>
      <c r="B79" s="190" t="s">
        <v>81</v>
      </c>
      <c r="C79" s="173" t="s">
        <v>41</v>
      </c>
      <c r="D79" s="173" t="s">
        <v>76</v>
      </c>
      <c r="E79" s="173" t="s">
        <v>23</v>
      </c>
      <c r="F79" s="173" t="s">
        <v>191</v>
      </c>
      <c r="G79" s="266" t="s">
        <v>82</v>
      </c>
      <c r="H79" s="225">
        <f>прил._3!K66</f>
        <v>250</v>
      </c>
      <c r="K79" s="194">
        <v>20</v>
      </c>
      <c r="L79" s="325">
        <f t="shared" si="31"/>
        <v>8</v>
      </c>
    </row>
    <row r="80" spans="1:12" ht="30" x14ac:dyDescent="0.25">
      <c r="A80" s="22"/>
      <c r="B80" s="62" t="s">
        <v>412</v>
      </c>
      <c r="C80" s="164" t="s">
        <v>46</v>
      </c>
      <c r="D80" s="164" t="s">
        <v>67</v>
      </c>
      <c r="E80" s="164" t="s">
        <v>23</v>
      </c>
      <c r="F80" s="164" t="s">
        <v>131</v>
      </c>
      <c r="G80" s="268"/>
      <c r="H80" s="227">
        <f>H81</f>
        <v>3</v>
      </c>
      <c r="I80" s="227">
        <f t="shared" ref="I80:K82" si="35">I81</f>
        <v>0</v>
      </c>
      <c r="J80" s="227">
        <f t="shared" si="35"/>
        <v>0</v>
      </c>
      <c r="K80" s="227">
        <f t="shared" si="35"/>
        <v>0</v>
      </c>
      <c r="L80" s="325">
        <f t="shared" si="31"/>
        <v>0</v>
      </c>
    </row>
    <row r="81" spans="1:15" x14ac:dyDescent="0.25">
      <c r="A81" s="22"/>
      <c r="B81" s="62" t="s">
        <v>413</v>
      </c>
      <c r="C81" s="173" t="s">
        <v>46</v>
      </c>
      <c r="D81" s="173" t="s">
        <v>76</v>
      </c>
      <c r="E81" s="173" t="s">
        <v>23</v>
      </c>
      <c r="F81" s="173" t="s">
        <v>131</v>
      </c>
      <c r="G81" s="269"/>
      <c r="H81" s="225">
        <f>H82</f>
        <v>3</v>
      </c>
      <c r="I81" s="225">
        <f t="shared" si="35"/>
        <v>0</v>
      </c>
      <c r="J81" s="225">
        <f t="shared" si="35"/>
        <v>0</v>
      </c>
      <c r="K81" s="225">
        <f t="shared" si="35"/>
        <v>0</v>
      </c>
      <c r="L81" s="325">
        <f t="shared" si="31"/>
        <v>0</v>
      </c>
    </row>
    <row r="82" spans="1:15" ht="45" x14ac:dyDescent="0.25">
      <c r="A82" s="22"/>
      <c r="B82" s="62" t="s">
        <v>414</v>
      </c>
      <c r="C82" s="173" t="s">
        <v>46</v>
      </c>
      <c r="D82" s="173" t="s">
        <v>76</v>
      </c>
      <c r="E82" s="173" t="s">
        <v>22</v>
      </c>
      <c r="F82" s="173" t="s">
        <v>411</v>
      </c>
      <c r="G82" s="269"/>
      <c r="H82" s="225">
        <f>H83</f>
        <v>3</v>
      </c>
      <c r="I82" s="225">
        <f t="shared" si="35"/>
        <v>0</v>
      </c>
      <c r="J82" s="225">
        <f t="shared" si="35"/>
        <v>0</v>
      </c>
      <c r="K82" s="225">
        <f t="shared" si="35"/>
        <v>0</v>
      </c>
      <c r="L82" s="325">
        <f t="shared" si="31"/>
        <v>0</v>
      </c>
    </row>
    <row r="83" spans="1:15" ht="30" x14ac:dyDescent="0.25">
      <c r="A83" s="22"/>
      <c r="B83" s="62" t="s">
        <v>81</v>
      </c>
      <c r="C83" s="173" t="s">
        <v>46</v>
      </c>
      <c r="D83" s="173" t="s">
        <v>76</v>
      </c>
      <c r="E83" s="173" t="s">
        <v>22</v>
      </c>
      <c r="F83" s="173" t="s">
        <v>411</v>
      </c>
      <c r="G83" s="269" t="s">
        <v>82</v>
      </c>
      <c r="H83" s="225">
        <f>прил._3!K99</f>
        <v>3</v>
      </c>
      <c r="K83" s="194">
        <v>0</v>
      </c>
      <c r="L83" s="325">
        <f t="shared" si="31"/>
        <v>0</v>
      </c>
    </row>
    <row r="84" spans="1:15" ht="43.5" x14ac:dyDescent="0.25">
      <c r="A84" s="17"/>
      <c r="B84" s="83" t="str">
        <f>прил._3!B115</f>
        <v>Муниципальная программа "Информационное общество Северского района в Новодмитриевском сельском поселении на 2021-2023 годы"</v>
      </c>
      <c r="C84" s="164" t="s">
        <v>101</v>
      </c>
      <c r="D84" s="164" t="s">
        <v>67</v>
      </c>
      <c r="E84" s="164" t="s">
        <v>23</v>
      </c>
      <c r="F84" s="164" t="s">
        <v>131</v>
      </c>
      <c r="G84" s="164"/>
      <c r="H84" s="227">
        <f>H88+H85</f>
        <v>451.4</v>
      </c>
      <c r="I84" s="227">
        <f t="shared" ref="I84:K84" si="36">I88+I85</f>
        <v>0</v>
      </c>
      <c r="J84" s="227">
        <f t="shared" si="36"/>
        <v>0</v>
      </c>
      <c r="K84" s="227">
        <f t="shared" si="36"/>
        <v>73.900000000000006</v>
      </c>
      <c r="L84" s="325">
        <f t="shared" si="31"/>
        <v>16.371289322108996</v>
      </c>
    </row>
    <row r="85" spans="1:15" ht="22.5" customHeight="1" x14ac:dyDescent="0.25">
      <c r="A85" s="17"/>
      <c r="B85" s="79" t="s">
        <v>121</v>
      </c>
      <c r="C85" s="173" t="s">
        <v>101</v>
      </c>
      <c r="D85" s="173" t="s">
        <v>76</v>
      </c>
      <c r="E85" s="173" t="s">
        <v>23</v>
      </c>
      <c r="F85" s="173" t="s">
        <v>131</v>
      </c>
      <c r="G85" s="173"/>
      <c r="H85" s="225">
        <f>H87</f>
        <v>150</v>
      </c>
      <c r="I85" s="225">
        <f t="shared" ref="I85:K85" si="37">I87</f>
        <v>0</v>
      </c>
      <c r="J85" s="225">
        <f t="shared" si="37"/>
        <v>0</v>
      </c>
      <c r="K85" s="225">
        <f t="shared" si="37"/>
        <v>16.899999999999999</v>
      </c>
      <c r="L85" s="325">
        <f t="shared" si="31"/>
        <v>11.266666666666666</v>
      </c>
    </row>
    <row r="86" spans="1:15" ht="30" x14ac:dyDescent="0.25">
      <c r="A86" s="17"/>
      <c r="B86" s="16" t="s">
        <v>58</v>
      </c>
      <c r="C86" s="173" t="s">
        <v>101</v>
      </c>
      <c r="D86" s="173" t="s">
        <v>76</v>
      </c>
      <c r="E86" s="173" t="s">
        <v>23</v>
      </c>
      <c r="F86" s="173" t="s">
        <v>138</v>
      </c>
      <c r="G86" s="173"/>
      <c r="H86" s="225">
        <v>150</v>
      </c>
      <c r="I86" s="225">
        <v>150</v>
      </c>
      <c r="J86" s="225">
        <v>150</v>
      </c>
      <c r="K86" s="225">
        <v>150</v>
      </c>
      <c r="L86" s="325">
        <f t="shared" si="31"/>
        <v>100</v>
      </c>
    </row>
    <row r="87" spans="1:15" ht="30" x14ac:dyDescent="0.25">
      <c r="A87" s="17"/>
      <c r="B87" s="80" t="s">
        <v>81</v>
      </c>
      <c r="C87" s="173" t="s">
        <v>101</v>
      </c>
      <c r="D87" s="173" t="s">
        <v>76</v>
      </c>
      <c r="E87" s="173" t="s">
        <v>23</v>
      </c>
      <c r="F87" s="173" t="s">
        <v>138</v>
      </c>
      <c r="G87" s="173" t="s">
        <v>82</v>
      </c>
      <c r="H87" s="225">
        <f>прил._3!K188</f>
        <v>150</v>
      </c>
      <c r="K87" s="194">
        <v>16.899999999999999</v>
      </c>
      <c r="L87" s="325">
        <f t="shared" si="31"/>
        <v>11.266666666666666</v>
      </c>
    </row>
    <row r="88" spans="1:15" x14ac:dyDescent="0.25">
      <c r="A88" s="19"/>
      <c r="B88" s="79" t="s">
        <v>298</v>
      </c>
      <c r="C88" s="173" t="s">
        <v>101</v>
      </c>
      <c r="D88" s="173" t="s">
        <v>69</v>
      </c>
      <c r="E88" s="173" t="s">
        <v>23</v>
      </c>
      <c r="F88" s="173" t="s">
        <v>131</v>
      </c>
      <c r="G88" s="173"/>
      <c r="H88" s="225">
        <f>H89</f>
        <v>301.39999999999998</v>
      </c>
      <c r="I88" s="225">
        <f t="shared" ref="I88:K89" si="38">I89</f>
        <v>0</v>
      </c>
      <c r="J88" s="225">
        <f t="shared" si="38"/>
        <v>0</v>
      </c>
      <c r="K88" s="225">
        <f t="shared" si="38"/>
        <v>57</v>
      </c>
      <c r="L88" s="325">
        <f t="shared" si="31"/>
        <v>18.911745189117454</v>
      </c>
      <c r="M88" s="25"/>
      <c r="N88" s="25"/>
      <c r="O88" s="25"/>
    </row>
    <row r="89" spans="1:15" ht="30" x14ac:dyDescent="0.25">
      <c r="A89" s="19"/>
      <c r="B89" s="16" t="s">
        <v>58</v>
      </c>
      <c r="C89" s="173" t="s">
        <v>101</v>
      </c>
      <c r="D89" s="173" t="s">
        <v>69</v>
      </c>
      <c r="E89" s="173" t="s">
        <v>23</v>
      </c>
      <c r="F89" s="173" t="s">
        <v>139</v>
      </c>
      <c r="G89" s="173"/>
      <c r="H89" s="225">
        <f>H90</f>
        <v>301.39999999999998</v>
      </c>
      <c r="I89" s="225">
        <f t="shared" si="38"/>
        <v>0</v>
      </c>
      <c r="J89" s="225">
        <f t="shared" si="38"/>
        <v>0</v>
      </c>
      <c r="K89" s="225">
        <f t="shared" si="38"/>
        <v>57</v>
      </c>
      <c r="L89" s="325">
        <f t="shared" si="31"/>
        <v>18.911745189117454</v>
      </c>
      <c r="M89" s="25"/>
      <c r="N89" s="25"/>
      <c r="O89" s="25"/>
    </row>
    <row r="90" spans="1:15" ht="27.75" customHeight="1" x14ac:dyDescent="0.25">
      <c r="A90" s="19"/>
      <c r="B90" s="80" t="s">
        <v>81</v>
      </c>
      <c r="C90" s="173" t="s">
        <v>101</v>
      </c>
      <c r="D90" s="173" t="s">
        <v>69</v>
      </c>
      <c r="E90" s="173" t="s">
        <v>23</v>
      </c>
      <c r="F90" s="173" t="s">
        <v>139</v>
      </c>
      <c r="G90" s="173" t="s">
        <v>82</v>
      </c>
      <c r="H90" s="225">
        <f>прил._3!K118</f>
        <v>301.39999999999998</v>
      </c>
      <c r="K90" s="194">
        <v>57</v>
      </c>
      <c r="L90" s="325">
        <f t="shared" si="31"/>
        <v>18.911745189117454</v>
      </c>
      <c r="M90" s="25"/>
      <c r="N90" s="25"/>
      <c r="O90" s="25"/>
    </row>
    <row r="91" spans="1:15" ht="57" x14ac:dyDescent="0.25">
      <c r="A91" s="19"/>
      <c r="B91" s="82" t="s">
        <v>299</v>
      </c>
      <c r="C91" s="173" t="s">
        <v>97</v>
      </c>
      <c r="D91" s="173" t="s">
        <v>67</v>
      </c>
      <c r="E91" s="173" t="s">
        <v>23</v>
      </c>
      <c r="F91" s="173" t="s">
        <v>131</v>
      </c>
      <c r="G91" s="173"/>
      <c r="H91" s="225">
        <f>H94</f>
        <v>10</v>
      </c>
      <c r="I91" s="225">
        <f t="shared" ref="I91:K91" si="39">I94</f>
        <v>0</v>
      </c>
      <c r="J91" s="225">
        <f t="shared" si="39"/>
        <v>0</v>
      </c>
      <c r="K91" s="225">
        <f t="shared" si="39"/>
        <v>0</v>
      </c>
      <c r="L91" s="325">
        <f t="shared" si="31"/>
        <v>0</v>
      </c>
    </row>
    <row r="92" spans="1:15" ht="30" x14ac:dyDescent="0.25">
      <c r="A92" s="19"/>
      <c r="B92" s="191" t="s">
        <v>300</v>
      </c>
      <c r="C92" s="173" t="s">
        <v>97</v>
      </c>
      <c r="D92" s="173" t="s">
        <v>76</v>
      </c>
      <c r="E92" s="173" t="s">
        <v>23</v>
      </c>
      <c r="F92" s="173" t="s">
        <v>131</v>
      </c>
      <c r="G92" s="173"/>
      <c r="H92" s="225">
        <f>H94</f>
        <v>10</v>
      </c>
      <c r="I92" s="225">
        <f t="shared" ref="I92:K92" si="40">I94</f>
        <v>0</v>
      </c>
      <c r="J92" s="225">
        <f t="shared" si="40"/>
        <v>0</v>
      </c>
      <c r="K92" s="225">
        <f t="shared" si="40"/>
        <v>0</v>
      </c>
      <c r="L92" s="325">
        <f t="shared" si="31"/>
        <v>0</v>
      </c>
    </row>
    <row r="93" spans="1:15" ht="45" x14ac:dyDescent="0.25">
      <c r="A93" s="19"/>
      <c r="B93" s="79" t="s">
        <v>301</v>
      </c>
      <c r="C93" s="173" t="s">
        <v>97</v>
      </c>
      <c r="D93" s="173" t="s">
        <v>76</v>
      </c>
      <c r="E93" s="173" t="s">
        <v>22</v>
      </c>
      <c r="F93" s="173" t="s">
        <v>153</v>
      </c>
      <c r="G93" s="173"/>
      <c r="H93" s="225">
        <f>H94</f>
        <v>10</v>
      </c>
      <c r="I93" s="225">
        <f t="shared" ref="I93:K93" si="41">I94</f>
        <v>0</v>
      </c>
      <c r="J93" s="225">
        <f t="shared" si="41"/>
        <v>0</v>
      </c>
      <c r="K93" s="225">
        <f t="shared" si="41"/>
        <v>0</v>
      </c>
      <c r="L93" s="325">
        <f t="shared" si="31"/>
        <v>0</v>
      </c>
    </row>
    <row r="94" spans="1:15" ht="30" x14ac:dyDescent="0.25">
      <c r="A94" s="19"/>
      <c r="B94" s="80" t="s">
        <v>81</v>
      </c>
      <c r="C94" s="173" t="s">
        <v>97</v>
      </c>
      <c r="D94" s="173" t="s">
        <v>76</v>
      </c>
      <c r="E94" s="173" t="s">
        <v>22</v>
      </c>
      <c r="F94" s="173" t="s">
        <v>153</v>
      </c>
      <c r="G94" s="173" t="s">
        <v>82</v>
      </c>
      <c r="H94" s="225">
        <f>прил._3!K123</f>
        <v>10</v>
      </c>
      <c r="K94" s="194">
        <v>0</v>
      </c>
      <c r="L94" s="325">
        <f t="shared" si="31"/>
        <v>0</v>
      </c>
    </row>
    <row r="95" spans="1:15" ht="51" customHeight="1" x14ac:dyDescent="0.25">
      <c r="A95" s="17"/>
      <c r="B95" s="82" t="str">
        <f>прил._3!B126</f>
        <v>Муниципальная программа "Развитие жилищно-коммунальной инфраструктуры в Новодмитриевском сельском поселении на 2021-2023 годы"</v>
      </c>
      <c r="C95" s="164" t="s">
        <v>102</v>
      </c>
      <c r="D95" s="164" t="s">
        <v>67</v>
      </c>
      <c r="E95" s="164" t="s">
        <v>23</v>
      </c>
      <c r="F95" s="164" t="s">
        <v>131</v>
      </c>
      <c r="G95" s="164"/>
      <c r="H95" s="227">
        <f>H96</f>
        <v>3500.8</v>
      </c>
      <c r="I95" s="227">
        <f t="shared" ref="I95:K95" si="42">I96</f>
        <v>0</v>
      </c>
      <c r="J95" s="227">
        <f t="shared" si="42"/>
        <v>0</v>
      </c>
      <c r="K95" s="227">
        <f t="shared" si="42"/>
        <v>1863.5</v>
      </c>
      <c r="L95" s="325">
        <f t="shared" si="31"/>
        <v>53.230690127970746</v>
      </c>
    </row>
    <row r="96" spans="1:15" x14ac:dyDescent="0.25">
      <c r="A96" s="19"/>
      <c r="B96" s="81" t="s">
        <v>103</v>
      </c>
      <c r="C96" s="173" t="s">
        <v>102</v>
      </c>
      <c r="D96" s="173" t="s">
        <v>69</v>
      </c>
      <c r="E96" s="173" t="s">
        <v>23</v>
      </c>
      <c r="F96" s="173" t="s">
        <v>131</v>
      </c>
      <c r="G96" s="173"/>
      <c r="H96" s="225">
        <f>H110</f>
        <v>3500.8</v>
      </c>
      <c r="I96" s="225">
        <f t="shared" ref="I96:K96" si="43">I110</f>
        <v>0</v>
      </c>
      <c r="J96" s="225">
        <f t="shared" si="43"/>
        <v>0</v>
      </c>
      <c r="K96" s="225">
        <f t="shared" si="43"/>
        <v>1863.5</v>
      </c>
      <c r="L96" s="325">
        <f t="shared" si="31"/>
        <v>53.230690127970746</v>
      </c>
    </row>
    <row r="97" spans="1:12" ht="30" hidden="1" x14ac:dyDescent="0.25">
      <c r="A97" s="19"/>
      <c r="B97" s="81" t="s">
        <v>47</v>
      </c>
      <c r="C97" s="173" t="s">
        <v>102</v>
      </c>
      <c r="D97" s="173" t="s">
        <v>69</v>
      </c>
      <c r="E97" s="173"/>
      <c r="F97" s="173" t="s">
        <v>154</v>
      </c>
      <c r="G97" s="173"/>
      <c r="H97" s="225">
        <f>H98+H99</f>
        <v>0</v>
      </c>
      <c r="I97" s="225">
        <f t="shared" ref="I97:K97" si="44">I98+I99</f>
        <v>0</v>
      </c>
      <c r="J97" s="225">
        <f t="shared" si="44"/>
        <v>0</v>
      </c>
      <c r="K97" s="225">
        <f t="shared" si="44"/>
        <v>0</v>
      </c>
      <c r="L97" s="325" t="e">
        <f t="shared" si="31"/>
        <v>#DIV/0!</v>
      </c>
    </row>
    <row r="98" spans="1:12" ht="33" hidden="1" customHeight="1" x14ac:dyDescent="0.25">
      <c r="A98" s="19"/>
      <c r="B98" s="79" t="s">
        <v>81</v>
      </c>
      <c r="C98" s="173" t="s">
        <v>102</v>
      </c>
      <c r="D98" s="173" t="s">
        <v>69</v>
      </c>
      <c r="E98" s="173"/>
      <c r="F98" s="173" t="s">
        <v>154</v>
      </c>
      <c r="G98" s="173" t="s">
        <v>82</v>
      </c>
      <c r="H98" s="225">
        <v>0</v>
      </c>
      <c r="I98" s="225">
        <v>0</v>
      </c>
      <c r="J98" s="225">
        <v>0</v>
      </c>
      <c r="K98" s="225">
        <v>0</v>
      </c>
      <c r="L98" s="325" t="e">
        <f t="shared" si="31"/>
        <v>#DIV/0!</v>
      </c>
    </row>
    <row r="99" spans="1:12" ht="27.75" hidden="1" customHeight="1" x14ac:dyDescent="0.25">
      <c r="A99" s="19"/>
      <c r="B99" s="79" t="s">
        <v>83</v>
      </c>
      <c r="C99" s="173" t="s">
        <v>102</v>
      </c>
      <c r="D99" s="173" t="s">
        <v>69</v>
      </c>
      <c r="E99" s="173"/>
      <c r="F99" s="173" t="s">
        <v>154</v>
      </c>
      <c r="G99" s="173" t="s">
        <v>84</v>
      </c>
      <c r="H99" s="225">
        <v>0</v>
      </c>
      <c r="I99" s="225">
        <v>0</v>
      </c>
      <c r="J99" s="225">
        <v>0</v>
      </c>
      <c r="K99" s="225">
        <v>0</v>
      </c>
      <c r="L99" s="325" t="e">
        <f t="shared" si="31"/>
        <v>#DIV/0!</v>
      </c>
    </row>
    <row r="100" spans="1:12" ht="28.5" hidden="1" customHeight="1" x14ac:dyDescent="0.25">
      <c r="A100" s="19"/>
      <c r="B100" s="79" t="s">
        <v>105</v>
      </c>
      <c r="C100" s="173" t="s">
        <v>102</v>
      </c>
      <c r="D100" s="173" t="s">
        <v>87</v>
      </c>
      <c r="E100" s="173"/>
      <c r="F100" s="173" t="s">
        <v>131</v>
      </c>
      <c r="G100" s="173"/>
      <c r="H100" s="225">
        <f>H101+H104</f>
        <v>0</v>
      </c>
      <c r="I100" s="225">
        <f t="shared" ref="I100:K100" si="45">I101+I104</f>
        <v>0</v>
      </c>
      <c r="J100" s="225">
        <f t="shared" si="45"/>
        <v>0</v>
      </c>
      <c r="K100" s="225">
        <f t="shared" si="45"/>
        <v>0</v>
      </c>
      <c r="L100" s="325" t="e">
        <f t="shared" si="31"/>
        <v>#DIV/0!</v>
      </c>
    </row>
    <row r="101" spans="1:12" ht="32.25" hidden="1" customHeight="1" x14ac:dyDescent="0.25">
      <c r="A101" s="19"/>
      <c r="B101" s="81" t="s">
        <v>104</v>
      </c>
      <c r="C101" s="173" t="s">
        <v>102</v>
      </c>
      <c r="D101" s="173" t="s">
        <v>87</v>
      </c>
      <c r="E101" s="173"/>
      <c r="F101" s="173" t="s">
        <v>140</v>
      </c>
      <c r="G101" s="173"/>
      <c r="H101" s="225">
        <f>H102+H103</f>
        <v>0</v>
      </c>
      <c r="I101" s="225">
        <f t="shared" ref="I101:K101" si="46">I102+I103</f>
        <v>0</v>
      </c>
      <c r="J101" s="225">
        <f t="shared" si="46"/>
        <v>0</v>
      </c>
      <c r="K101" s="225">
        <f t="shared" si="46"/>
        <v>0</v>
      </c>
      <c r="L101" s="325" t="e">
        <f t="shared" si="31"/>
        <v>#DIV/0!</v>
      </c>
    </row>
    <row r="102" spans="1:12" ht="29.25" hidden="1" customHeight="1" x14ac:dyDescent="0.25">
      <c r="A102" s="19"/>
      <c r="B102" s="79" t="s">
        <v>81</v>
      </c>
      <c r="C102" s="173" t="s">
        <v>102</v>
      </c>
      <c r="D102" s="173" t="s">
        <v>87</v>
      </c>
      <c r="E102" s="173"/>
      <c r="F102" s="173" t="s">
        <v>140</v>
      </c>
      <c r="G102" s="173" t="s">
        <v>82</v>
      </c>
      <c r="H102" s="225">
        <v>0</v>
      </c>
      <c r="I102" s="225">
        <v>0</v>
      </c>
      <c r="J102" s="225">
        <v>0</v>
      </c>
      <c r="K102" s="225">
        <v>0</v>
      </c>
      <c r="L102" s="325" t="e">
        <f t="shared" si="31"/>
        <v>#DIV/0!</v>
      </c>
    </row>
    <row r="103" spans="1:12" ht="13.5" hidden="1" customHeight="1" x14ac:dyDescent="0.25">
      <c r="A103" s="19"/>
      <c r="B103" s="79" t="s">
        <v>83</v>
      </c>
      <c r="C103" s="173" t="s">
        <v>102</v>
      </c>
      <c r="D103" s="173" t="s">
        <v>87</v>
      </c>
      <c r="E103" s="173"/>
      <c r="F103" s="173" t="s">
        <v>140</v>
      </c>
      <c r="G103" s="173" t="s">
        <v>84</v>
      </c>
      <c r="H103" s="225">
        <v>0</v>
      </c>
      <c r="I103" s="225">
        <v>0</v>
      </c>
      <c r="J103" s="225">
        <v>0</v>
      </c>
      <c r="K103" s="225">
        <v>0</v>
      </c>
      <c r="L103" s="325" t="e">
        <f t="shared" si="31"/>
        <v>#DIV/0!</v>
      </c>
    </row>
    <row r="104" spans="1:12" ht="16.5" hidden="1" customHeight="1" x14ac:dyDescent="0.25">
      <c r="A104" s="19"/>
      <c r="B104" s="81" t="s">
        <v>47</v>
      </c>
      <c r="C104" s="173" t="s">
        <v>102</v>
      </c>
      <c r="D104" s="173" t="s">
        <v>87</v>
      </c>
      <c r="E104" s="173"/>
      <c r="F104" s="173" t="s">
        <v>154</v>
      </c>
      <c r="G104" s="173"/>
      <c r="H104" s="225">
        <f>H105+H106</f>
        <v>0</v>
      </c>
      <c r="I104" s="225">
        <f t="shared" ref="I104:K104" si="47">I105+I106</f>
        <v>0</v>
      </c>
      <c r="J104" s="225">
        <f t="shared" si="47"/>
        <v>0</v>
      </c>
      <c r="K104" s="225">
        <f t="shared" si="47"/>
        <v>0</v>
      </c>
      <c r="L104" s="325" t="e">
        <f t="shared" si="31"/>
        <v>#DIV/0!</v>
      </c>
    </row>
    <row r="105" spans="1:12" ht="12" hidden="1" customHeight="1" x14ac:dyDescent="0.25">
      <c r="A105" s="19"/>
      <c r="B105" s="79" t="s">
        <v>81</v>
      </c>
      <c r="C105" s="173" t="s">
        <v>102</v>
      </c>
      <c r="D105" s="173" t="s">
        <v>87</v>
      </c>
      <c r="E105" s="173"/>
      <c r="F105" s="173" t="s">
        <v>154</v>
      </c>
      <c r="G105" s="173" t="s">
        <v>82</v>
      </c>
      <c r="H105" s="225">
        <v>0</v>
      </c>
      <c r="I105" s="225">
        <v>0</v>
      </c>
      <c r="J105" s="225">
        <v>0</v>
      </c>
      <c r="K105" s="225">
        <v>0</v>
      </c>
      <c r="L105" s="325" t="e">
        <f t="shared" si="31"/>
        <v>#DIV/0!</v>
      </c>
    </row>
    <row r="106" spans="1:12" ht="1.5" hidden="1" customHeight="1" x14ac:dyDescent="0.25">
      <c r="A106" s="19"/>
      <c r="B106" s="79" t="s">
        <v>83</v>
      </c>
      <c r="C106" s="173" t="s">
        <v>102</v>
      </c>
      <c r="D106" s="173" t="s">
        <v>87</v>
      </c>
      <c r="E106" s="173"/>
      <c r="F106" s="173" t="s">
        <v>154</v>
      </c>
      <c r="G106" s="173" t="s">
        <v>84</v>
      </c>
      <c r="H106" s="225">
        <v>0</v>
      </c>
      <c r="I106" s="225">
        <v>0</v>
      </c>
      <c r="J106" s="225">
        <v>0</v>
      </c>
      <c r="K106" s="225">
        <v>0</v>
      </c>
      <c r="L106" s="325" t="e">
        <f t="shared" si="31"/>
        <v>#DIV/0!</v>
      </c>
    </row>
    <row r="107" spans="1:12" ht="18" hidden="1" customHeight="1" x14ac:dyDescent="0.25">
      <c r="A107" s="19"/>
      <c r="B107" s="84" t="s">
        <v>124</v>
      </c>
      <c r="C107" s="173" t="s">
        <v>102</v>
      </c>
      <c r="D107" s="173" t="s">
        <v>69</v>
      </c>
      <c r="E107" s="173" t="s">
        <v>23</v>
      </c>
      <c r="F107" s="173" t="s">
        <v>141</v>
      </c>
      <c r="G107" s="173"/>
      <c r="H107" s="225">
        <v>0</v>
      </c>
      <c r="I107" s="225">
        <v>0</v>
      </c>
      <c r="J107" s="225">
        <v>0</v>
      </c>
      <c r="K107" s="225">
        <v>0</v>
      </c>
      <c r="L107" s="325" t="e">
        <f t="shared" si="31"/>
        <v>#DIV/0!</v>
      </c>
    </row>
    <row r="108" spans="1:12" ht="16.5" hidden="1" customHeight="1" x14ac:dyDescent="0.25">
      <c r="A108" s="19"/>
      <c r="B108" s="85" t="s">
        <v>83</v>
      </c>
      <c r="C108" s="173" t="s">
        <v>102</v>
      </c>
      <c r="D108" s="173" t="s">
        <v>69</v>
      </c>
      <c r="E108" s="173" t="s">
        <v>23</v>
      </c>
      <c r="F108" s="173" t="s">
        <v>141</v>
      </c>
      <c r="G108" s="173" t="s">
        <v>84</v>
      </c>
      <c r="H108" s="225">
        <v>0</v>
      </c>
      <c r="I108" s="225">
        <v>0</v>
      </c>
      <c r="J108" s="225">
        <v>0</v>
      </c>
      <c r="K108" s="225">
        <v>0</v>
      </c>
      <c r="L108" s="325" t="e">
        <f t="shared" si="31"/>
        <v>#DIV/0!</v>
      </c>
    </row>
    <row r="109" spans="1:12" x14ac:dyDescent="0.25">
      <c r="A109" s="19"/>
      <c r="B109" s="81" t="s">
        <v>15</v>
      </c>
      <c r="C109" s="173" t="s">
        <v>102</v>
      </c>
      <c r="D109" s="173" t="s">
        <v>69</v>
      </c>
      <c r="E109" s="173"/>
      <c r="F109" s="173" t="s">
        <v>154</v>
      </c>
      <c r="G109" s="173"/>
      <c r="H109" s="225">
        <f>H110</f>
        <v>3500.8</v>
      </c>
      <c r="I109" s="225">
        <f t="shared" ref="I109:K109" si="48">I110</f>
        <v>0</v>
      </c>
      <c r="J109" s="225">
        <f t="shared" si="48"/>
        <v>0</v>
      </c>
      <c r="K109" s="225">
        <f t="shared" si="48"/>
        <v>1863.5</v>
      </c>
      <c r="L109" s="325">
        <f t="shared" si="31"/>
        <v>53.230690127970746</v>
      </c>
    </row>
    <row r="110" spans="1:12" x14ac:dyDescent="0.25">
      <c r="A110" s="19"/>
      <c r="B110" s="85" t="str">
        <f>прил._3!B128</f>
        <v>Мероприятия в области коммунального хозяйства</v>
      </c>
      <c r="C110" s="173" t="s">
        <v>102</v>
      </c>
      <c r="D110" s="173" t="s">
        <v>69</v>
      </c>
      <c r="E110" s="173" t="s">
        <v>23</v>
      </c>
      <c r="F110" s="173" t="s">
        <v>154</v>
      </c>
      <c r="G110" s="173"/>
      <c r="H110" s="225">
        <f>H111+H112</f>
        <v>3500.8</v>
      </c>
      <c r="I110" s="225">
        <f t="shared" ref="I110:K110" si="49">I111+I112</f>
        <v>0</v>
      </c>
      <c r="J110" s="225">
        <f t="shared" si="49"/>
        <v>0</v>
      </c>
      <c r="K110" s="225">
        <f t="shared" si="49"/>
        <v>1863.5</v>
      </c>
      <c r="L110" s="325">
        <f t="shared" si="31"/>
        <v>53.230690127970746</v>
      </c>
    </row>
    <row r="111" spans="1:12" ht="30" x14ac:dyDescent="0.25">
      <c r="A111" s="19"/>
      <c r="B111" s="79" t="s">
        <v>81</v>
      </c>
      <c r="C111" s="173" t="s">
        <v>102</v>
      </c>
      <c r="D111" s="173" t="s">
        <v>69</v>
      </c>
      <c r="E111" s="173" t="s">
        <v>23</v>
      </c>
      <c r="F111" s="173" t="s">
        <v>154</v>
      </c>
      <c r="G111" s="173" t="s">
        <v>82</v>
      </c>
      <c r="H111" s="225">
        <f>прил._3!K129</f>
        <v>3400.8</v>
      </c>
      <c r="I111" s="26">
        <v>0</v>
      </c>
      <c r="J111" s="323">
        <v>0</v>
      </c>
      <c r="K111" s="194">
        <v>1764.7</v>
      </c>
      <c r="L111" s="325">
        <f t="shared" si="31"/>
        <v>51.890731592566453</v>
      </c>
    </row>
    <row r="112" spans="1:12" x14ac:dyDescent="0.25">
      <c r="A112" s="19"/>
      <c r="B112" s="79"/>
      <c r="C112" s="173" t="s">
        <v>102</v>
      </c>
      <c r="D112" s="173" t="s">
        <v>69</v>
      </c>
      <c r="E112" s="173" t="s">
        <v>23</v>
      </c>
      <c r="F112" s="173" t="s">
        <v>154</v>
      </c>
      <c r="G112" s="173" t="s">
        <v>462</v>
      </c>
      <c r="H112" s="225">
        <f>прил._3!K130</f>
        <v>100</v>
      </c>
      <c r="I112" s="312"/>
      <c r="J112" s="312"/>
      <c r="K112" s="194">
        <v>98.8</v>
      </c>
      <c r="L112" s="325">
        <f t="shared" si="31"/>
        <v>98.8</v>
      </c>
    </row>
    <row r="113" spans="1:45" ht="42.75" x14ac:dyDescent="0.25">
      <c r="A113" s="17"/>
      <c r="B113" s="82" t="str">
        <f>прил._3!B132</f>
        <v>Муниципальная программа "Благоустройство территории поселения в Новодмитриевском сельском поселении на 2021-2023 годы"</v>
      </c>
      <c r="C113" s="164" t="s">
        <v>108</v>
      </c>
      <c r="D113" s="164" t="s">
        <v>67</v>
      </c>
      <c r="E113" s="164" t="s">
        <v>23</v>
      </c>
      <c r="F113" s="164" t="s">
        <v>131</v>
      </c>
      <c r="G113" s="164"/>
      <c r="H113" s="227">
        <f>H114+H117+H120</f>
        <v>2379.9</v>
      </c>
      <c r="I113" s="227">
        <f t="shared" ref="I113:K113" si="50">I114+I117+I120</f>
        <v>0</v>
      </c>
      <c r="J113" s="227">
        <f t="shared" si="50"/>
        <v>0</v>
      </c>
      <c r="K113" s="227">
        <f t="shared" si="50"/>
        <v>516.9</v>
      </c>
      <c r="L113" s="325">
        <f t="shared" si="31"/>
        <v>21.719399974788857</v>
      </c>
    </row>
    <row r="114" spans="1:45" ht="30" x14ac:dyDescent="0.25">
      <c r="A114" s="19"/>
      <c r="B114" s="81" t="s">
        <v>109</v>
      </c>
      <c r="C114" s="173" t="s">
        <v>108</v>
      </c>
      <c r="D114" s="173" t="s">
        <v>76</v>
      </c>
      <c r="E114" s="173" t="s">
        <v>23</v>
      </c>
      <c r="F114" s="173" t="s">
        <v>131</v>
      </c>
      <c r="G114" s="173"/>
      <c r="H114" s="225">
        <f>H116</f>
        <v>400</v>
      </c>
      <c r="I114" s="225">
        <f t="shared" ref="I114:K114" si="51">I116</f>
        <v>0</v>
      </c>
      <c r="J114" s="225">
        <f t="shared" si="51"/>
        <v>0</v>
      </c>
      <c r="K114" s="225">
        <f t="shared" si="51"/>
        <v>101.8</v>
      </c>
      <c r="L114" s="325">
        <f t="shared" si="31"/>
        <v>25.45</v>
      </c>
    </row>
    <row r="115" spans="1:45" ht="45" x14ac:dyDescent="0.25">
      <c r="A115" s="19"/>
      <c r="B115" s="16" t="str">
        <f>прил._3!B134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5" s="173" t="s">
        <v>108</v>
      </c>
      <c r="D115" s="173" t="s">
        <v>76</v>
      </c>
      <c r="E115" s="173" t="s">
        <v>23</v>
      </c>
      <c r="F115" s="173" t="s">
        <v>142</v>
      </c>
      <c r="G115" s="173"/>
      <c r="H115" s="225">
        <f>H116</f>
        <v>400</v>
      </c>
      <c r="I115" s="225">
        <f t="shared" ref="I115:K115" si="52">I116</f>
        <v>0</v>
      </c>
      <c r="J115" s="225">
        <f t="shared" si="52"/>
        <v>0</v>
      </c>
      <c r="K115" s="225">
        <f t="shared" si="52"/>
        <v>101.8</v>
      </c>
      <c r="L115" s="325">
        <f t="shared" si="31"/>
        <v>25.45</v>
      </c>
    </row>
    <row r="116" spans="1:45" ht="30" x14ac:dyDescent="0.25">
      <c r="A116" s="19"/>
      <c r="B116" s="79" t="s">
        <v>81</v>
      </c>
      <c r="C116" s="173" t="s">
        <v>108</v>
      </c>
      <c r="D116" s="173" t="s">
        <v>76</v>
      </c>
      <c r="E116" s="173" t="s">
        <v>23</v>
      </c>
      <c r="F116" s="173" t="s">
        <v>142</v>
      </c>
      <c r="G116" s="173" t="s">
        <v>82</v>
      </c>
      <c r="H116" s="225">
        <f>прил._3!K135</f>
        <v>400</v>
      </c>
      <c r="K116" s="194">
        <v>101.8</v>
      </c>
      <c r="L116" s="325">
        <f t="shared" si="31"/>
        <v>25.45</v>
      </c>
    </row>
    <row r="117" spans="1:45" ht="45" x14ac:dyDescent="0.25">
      <c r="A117" s="19"/>
      <c r="B117" s="21" t="str">
        <f>прил._3!B136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7" s="173" t="s">
        <v>108</v>
      </c>
      <c r="D117" s="173" t="s">
        <v>69</v>
      </c>
      <c r="E117" s="173" t="s">
        <v>23</v>
      </c>
      <c r="F117" s="173" t="s">
        <v>131</v>
      </c>
      <c r="G117" s="173"/>
      <c r="H117" s="225">
        <f>H119</f>
        <v>485</v>
      </c>
      <c r="I117" s="225">
        <f t="shared" ref="I117:K117" si="53">I119</f>
        <v>0</v>
      </c>
      <c r="J117" s="225">
        <f t="shared" si="53"/>
        <v>0</v>
      </c>
      <c r="K117" s="225">
        <f t="shared" si="53"/>
        <v>111.3</v>
      </c>
      <c r="L117" s="325">
        <f t="shared" si="31"/>
        <v>22.948453608247423</v>
      </c>
    </row>
    <row r="118" spans="1:45" ht="30.75" customHeight="1" x14ac:dyDescent="0.25">
      <c r="A118" s="19"/>
      <c r="B118" s="79" t="s">
        <v>110</v>
      </c>
      <c r="C118" s="173" t="s">
        <v>108</v>
      </c>
      <c r="D118" s="173" t="s">
        <v>69</v>
      </c>
      <c r="E118" s="173" t="s">
        <v>23</v>
      </c>
      <c r="F118" s="173" t="s">
        <v>143</v>
      </c>
      <c r="G118" s="173"/>
      <c r="H118" s="225">
        <f>H119</f>
        <v>485</v>
      </c>
      <c r="I118" s="225">
        <f t="shared" ref="I118:K118" si="54">I119</f>
        <v>0</v>
      </c>
      <c r="J118" s="225">
        <f t="shared" si="54"/>
        <v>0</v>
      </c>
      <c r="K118" s="225">
        <f t="shared" si="54"/>
        <v>111.3</v>
      </c>
      <c r="L118" s="325">
        <f t="shared" si="31"/>
        <v>22.948453608247423</v>
      </c>
    </row>
    <row r="119" spans="1:45" ht="30" x14ac:dyDescent="0.25">
      <c r="A119" s="19"/>
      <c r="B119" s="21" t="s">
        <v>81</v>
      </c>
      <c r="C119" s="173" t="s">
        <v>108</v>
      </c>
      <c r="D119" s="173" t="s">
        <v>69</v>
      </c>
      <c r="E119" s="173" t="s">
        <v>23</v>
      </c>
      <c r="F119" s="173" t="s">
        <v>143</v>
      </c>
      <c r="G119" s="173" t="s">
        <v>82</v>
      </c>
      <c r="H119" s="225">
        <f>прил._3!K138</f>
        <v>485</v>
      </c>
      <c r="K119" s="194">
        <v>111.3</v>
      </c>
      <c r="L119" s="325">
        <f t="shared" si="31"/>
        <v>22.948453608247423</v>
      </c>
    </row>
    <row r="120" spans="1:45" s="122" customFormat="1" ht="60" x14ac:dyDescent="0.25">
      <c r="A120" s="27"/>
      <c r="B120" s="81" t="str">
        <f>прил._3!B139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0" s="173" t="s">
        <v>108</v>
      </c>
      <c r="D120" s="173" t="s">
        <v>95</v>
      </c>
      <c r="E120" s="173" t="s">
        <v>23</v>
      </c>
      <c r="F120" s="173" t="s">
        <v>131</v>
      </c>
      <c r="G120" s="173"/>
      <c r="H120" s="225">
        <f>H124+H125+H121</f>
        <v>1494.9</v>
      </c>
      <c r="I120" s="225">
        <f t="shared" ref="I120:K120" si="55">I124+I125+I121</f>
        <v>0</v>
      </c>
      <c r="J120" s="225">
        <f t="shared" si="55"/>
        <v>0</v>
      </c>
      <c r="K120" s="225">
        <f t="shared" si="55"/>
        <v>303.8</v>
      </c>
      <c r="L120" s="325">
        <f t="shared" si="31"/>
        <v>20.322429593952773</v>
      </c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</row>
    <row r="121" spans="1:45" s="122" customFormat="1" x14ac:dyDescent="0.25">
      <c r="A121" s="27"/>
      <c r="B121" s="81" t="s">
        <v>471</v>
      </c>
      <c r="C121" s="173" t="s">
        <v>108</v>
      </c>
      <c r="D121" s="173" t="s">
        <v>95</v>
      </c>
      <c r="E121" s="173" t="s">
        <v>23</v>
      </c>
      <c r="F121" s="173" t="s">
        <v>472</v>
      </c>
      <c r="G121" s="173"/>
      <c r="H121" s="225">
        <f>H122</f>
        <v>210</v>
      </c>
      <c r="I121" s="225">
        <f t="shared" ref="I121:K121" si="56">I122</f>
        <v>0</v>
      </c>
      <c r="J121" s="225">
        <f t="shared" si="56"/>
        <v>0</v>
      </c>
      <c r="K121" s="225">
        <f t="shared" si="56"/>
        <v>0</v>
      </c>
      <c r="L121" s="325">
        <f t="shared" si="31"/>
        <v>0</v>
      </c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</row>
    <row r="122" spans="1:45" s="122" customFormat="1" ht="30" x14ac:dyDescent="0.25">
      <c r="A122" s="27"/>
      <c r="B122" s="79" t="s">
        <v>81</v>
      </c>
      <c r="C122" s="173" t="s">
        <v>108</v>
      </c>
      <c r="D122" s="173" t="s">
        <v>95</v>
      </c>
      <c r="E122" s="173" t="s">
        <v>23</v>
      </c>
      <c r="F122" s="173" t="s">
        <v>472</v>
      </c>
      <c r="G122" s="173" t="s">
        <v>82</v>
      </c>
      <c r="H122" s="225">
        <f>прил._3!K141</f>
        <v>210</v>
      </c>
      <c r="I122" s="55"/>
      <c r="J122" s="55"/>
      <c r="K122" s="194">
        <v>0</v>
      </c>
      <c r="L122" s="325">
        <f t="shared" si="31"/>
        <v>0</v>
      </c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</row>
    <row r="123" spans="1:45" ht="30" x14ac:dyDescent="0.25">
      <c r="A123" s="19"/>
      <c r="B123" s="79" t="s">
        <v>111</v>
      </c>
      <c r="C123" s="173" t="s">
        <v>108</v>
      </c>
      <c r="D123" s="173" t="s">
        <v>95</v>
      </c>
      <c r="E123" s="173" t="s">
        <v>23</v>
      </c>
      <c r="F123" s="173" t="s">
        <v>144</v>
      </c>
      <c r="G123" s="173"/>
      <c r="H123" s="225">
        <f>H120</f>
        <v>1494.9</v>
      </c>
      <c r="I123" s="225">
        <f t="shared" ref="I123:K123" si="57">I120</f>
        <v>0</v>
      </c>
      <c r="J123" s="225">
        <f t="shared" si="57"/>
        <v>0</v>
      </c>
      <c r="K123" s="225">
        <f t="shared" si="57"/>
        <v>303.8</v>
      </c>
      <c r="L123" s="325">
        <f t="shared" si="31"/>
        <v>20.322429593952773</v>
      </c>
    </row>
    <row r="124" spans="1:45" ht="29.25" customHeight="1" x14ac:dyDescent="0.25">
      <c r="A124" s="19"/>
      <c r="B124" s="79" t="s">
        <v>81</v>
      </c>
      <c r="C124" s="173" t="s">
        <v>108</v>
      </c>
      <c r="D124" s="173" t="s">
        <v>95</v>
      </c>
      <c r="E124" s="173" t="s">
        <v>23</v>
      </c>
      <c r="F124" s="173" t="s">
        <v>144</v>
      </c>
      <c r="G124" s="173" t="s">
        <v>82</v>
      </c>
      <c r="H124" s="225">
        <f>прил._3!K143</f>
        <v>944</v>
      </c>
      <c r="K124" s="194">
        <v>303.8</v>
      </c>
      <c r="L124" s="325">
        <f t="shared" si="31"/>
        <v>32.182203389830505</v>
      </c>
    </row>
    <row r="125" spans="1:45" ht="29.25" customHeight="1" x14ac:dyDescent="0.25">
      <c r="A125" s="19"/>
      <c r="B125" s="21" t="s">
        <v>466</v>
      </c>
      <c r="C125" s="173" t="s">
        <v>108</v>
      </c>
      <c r="D125" s="173" t="s">
        <v>95</v>
      </c>
      <c r="E125" s="173" t="s">
        <v>23</v>
      </c>
      <c r="F125" s="173" t="s">
        <v>467</v>
      </c>
      <c r="G125" s="173"/>
      <c r="H125" s="225">
        <f>H126</f>
        <v>340.9</v>
      </c>
      <c r="I125" s="225">
        <f t="shared" ref="I125:K125" si="58">I126</f>
        <v>0</v>
      </c>
      <c r="J125" s="225">
        <f t="shared" si="58"/>
        <v>0</v>
      </c>
      <c r="K125" s="225">
        <f t="shared" si="58"/>
        <v>0</v>
      </c>
      <c r="L125" s="325">
        <f t="shared" si="31"/>
        <v>0</v>
      </c>
    </row>
    <row r="126" spans="1:45" ht="29.25" customHeight="1" x14ac:dyDescent="0.25">
      <c r="A126" s="19"/>
      <c r="B126" s="79" t="s">
        <v>81</v>
      </c>
      <c r="C126" s="173" t="s">
        <v>108</v>
      </c>
      <c r="D126" s="173" t="s">
        <v>95</v>
      </c>
      <c r="E126" s="173" t="s">
        <v>23</v>
      </c>
      <c r="F126" s="173" t="s">
        <v>467</v>
      </c>
      <c r="G126" s="173" t="s">
        <v>82</v>
      </c>
      <c r="H126" s="225">
        <f>прил._3!K145</f>
        <v>340.9</v>
      </c>
      <c r="K126" s="194">
        <v>0</v>
      </c>
      <c r="L126" s="325">
        <f t="shared" si="31"/>
        <v>0</v>
      </c>
    </row>
    <row r="127" spans="1:45" ht="29.25" x14ac:dyDescent="0.25">
      <c r="A127" s="14"/>
      <c r="B127" s="78" t="s">
        <v>74</v>
      </c>
      <c r="C127" s="164" t="s">
        <v>75</v>
      </c>
      <c r="D127" s="164" t="s">
        <v>67</v>
      </c>
      <c r="E127" s="164" t="s">
        <v>23</v>
      </c>
      <c r="F127" s="164" t="s">
        <v>131</v>
      </c>
      <c r="G127" s="164"/>
      <c r="H127" s="227">
        <f>H130</f>
        <v>1107.5</v>
      </c>
      <c r="I127" s="227">
        <f t="shared" ref="I127:K127" si="59">I130</f>
        <v>0</v>
      </c>
      <c r="J127" s="227">
        <f t="shared" si="59"/>
        <v>0</v>
      </c>
      <c r="K127" s="227">
        <f t="shared" si="59"/>
        <v>550.70000000000005</v>
      </c>
      <c r="L127" s="325">
        <f t="shared" si="31"/>
        <v>49.724604966139964</v>
      </c>
    </row>
    <row r="128" spans="1:45" x14ac:dyDescent="0.25">
      <c r="A128" s="14"/>
      <c r="B128" s="16" t="s">
        <v>52</v>
      </c>
      <c r="C128" s="173" t="s">
        <v>75</v>
      </c>
      <c r="D128" s="173" t="s">
        <v>76</v>
      </c>
      <c r="E128" s="173" t="s">
        <v>23</v>
      </c>
      <c r="F128" s="173" t="s">
        <v>131</v>
      </c>
      <c r="G128" s="173"/>
      <c r="H128" s="225">
        <f>H129</f>
        <v>1107.5</v>
      </c>
      <c r="I128" s="225">
        <f t="shared" ref="I128:K128" si="60">I129</f>
        <v>0</v>
      </c>
      <c r="J128" s="225">
        <f t="shared" si="60"/>
        <v>0</v>
      </c>
      <c r="K128" s="225">
        <f t="shared" si="60"/>
        <v>0</v>
      </c>
      <c r="L128" s="325">
        <f t="shared" si="31"/>
        <v>0</v>
      </c>
    </row>
    <row r="129" spans="1:12" ht="30" x14ac:dyDescent="0.25">
      <c r="A129" s="14"/>
      <c r="B129" s="16" t="s">
        <v>70</v>
      </c>
      <c r="C129" s="173" t="s">
        <v>75</v>
      </c>
      <c r="D129" s="173" t="s">
        <v>76</v>
      </c>
      <c r="E129" s="173" t="s">
        <v>23</v>
      </c>
      <c r="F129" s="173" t="s">
        <v>145</v>
      </c>
      <c r="G129" s="173"/>
      <c r="H129" s="225">
        <f>H130</f>
        <v>1107.5</v>
      </c>
      <c r="K129" s="194"/>
      <c r="L129" s="325">
        <f t="shared" si="31"/>
        <v>0</v>
      </c>
    </row>
    <row r="130" spans="1:12" ht="78" customHeight="1" x14ac:dyDescent="0.25">
      <c r="A130" s="14"/>
      <c r="B130" s="16" t="s">
        <v>77</v>
      </c>
      <c r="C130" s="173" t="s">
        <v>75</v>
      </c>
      <c r="D130" s="173" t="s">
        <v>76</v>
      </c>
      <c r="E130" s="173" t="s">
        <v>23</v>
      </c>
      <c r="F130" s="173" t="s">
        <v>145</v>
      </c>
      <c r="G130" s="173" t="s">
        <v>78</v>
      </c>
      <c r="H130" s="225">
        <f>прил._3!K32</f>
        <v>1107.5</v>
      </c>
      <c r="K130" s="194">
        <v>550.70000000000005</v>
      </c>
      <c r="L130" s="325">
        <f t="shared" si="31"/>
        <v>49.724604966139964</v>
      </c>
    </row>
    <row r="131" spans="1:12" x14ac:dyDescent="0.25">
      <c r="A131" s="14"/>
      <c r="B131" s="16" t="s">
        <v>170</v>
      </c>
      <c r="C131" s="164" t="s">
        <v>80</v>
      </c>
      <c r="D131" s="164" t="s">
        <v>67</v>
      </c>
      <c r="E131" s="164" t="s">
        <v>23</v>
      </c>
      <c r="F131" s="164" t="s">
        <v>131</v>
      </c>
      <c r="G131" s="173"/>
      <c r="H131" s="225">
        <f>H132+H142+H145+H156+H161</f>
        <v>9316.4</v>
      </c>
      <c r="I131" s="225">
        <f t="shared" ref="I131:K131" si="61">I132+I142+I145+I156+I161</f>
        <v>0</v>
      </c>
      <c r="J131" s="225">
        <f t="shared" si="61"/>
        <v>0</v>
      </c>
      <c r="K131" s="225">
        <f t="shared" si="61"/>
        <v>4353.5999999999995</v>
      </c>
      <c r="L131" s="325">
        <f t="shared" si="31"/>
        <v>46.730496758404527</v>
      </c>
    </row>
    <row r="132" spans="1:12" ht="18" customHeight="1" x14ac:dyDescent="0.25">
      <c r="A132" s="14"/>
      <c r="B132" s="78" t="s">
        <v>170</v>
      </c>
      <c r="C132" s="164" t="s">
        <v>80</v>
      </c>
      <c r="D132" s="164" t="s">
        <v>76</v>
      </c>
      <c r="E132" s="164" t="s">
        <v>23</v>
      </c>
      <c r="F132" s="164" t="s">
        <v>131</v>
      </c>
      <c r="G132" s="164"/>
      <c r="H132" s="227">
        <f>H133+H137+H139</f>
        <v>8627.4</v>
      </c>
      <c r="I132" s="227">
        <f t="shared" ref="I132:K132" si="62">I133+I137+I139</f>
        <v>0</v>
      </c>
      <c r="J132" s="227">
        <f t="shared" si="62"/>
        <v>0</v>
      </c>
      <c r="K132" s="227">
        <f t="shared" si="62"/>
        <v>4079.8999999999996</v>
      </c>
      <c r="L132" s="325">
        <f t="shared" si="31"/>
        <v>47.290029441083057</v>
      </c>
    </row>
    <row r="133" spans="1:12" ht="30" x14ac:dyDescent="0.25">
      <c r="A133" s="19"/>
      <c r="B133" s="16" t="s">
        <v>70</v>
      </c>
      <c r="C133" s="173" t="s">
        <v>80</v>
      </c>
      <c r="D133" s="173" t="s">
        <v>76</v>
      </c>
      <c r="E133" s="173" t="s">
        <v>23</v>
      </c>
      <c r="F133" s="173" t="s">
        <v>145</v>
      </c>
      <c r="G133" s="173"/>
      <c r="H133" s="225">
        <f>H134+H135+H136</f>
        <v>5837.4</v>
      </c>
      <c r="I133" s="225">
        <f t="shared" ref="I133:K133" si="63">I134+I135+I136</f>
        <v>0</v>
      </c>
      <c r="J133" s="225">
        <f t="shared" si="63"/>
        <v>0</v>
      </c>
      <c r="K133" s="225">
        <f t="shared" si="63"/>
        <v>2911</v>
      </c>
      <c r="L133" s="325">
        <f t="shared" si="31"/>
        <v>49.868091958748764</v>
      </c>
    </row>
    <row r="134" spans="1:12" ht="75" x14ac:dyDescent="0.25">
      <c r="A134" s="19"/>
      <c r="B134" s="16" t="s">
        <v>77</v>
      </c>
      <c r="C134" s="173" t="s">
        <v>80</v>
      </c>
      <c r="D134" s="173" t="s">
        <v>76</v>
      </c>
      <c r="E134" s="173" t="s">
        <v>23</v>
      </c>
      <c r="F134" s="173" t="s">
        <v>145</v>
      </c>
      <c r="G134" s="173" t="s">
        <v>78</v>
      </c>
      <c r="H134" s="225">
        <f>прил._3!K37</f>
        <v>4480</v>
      </c>
      <c r="K134" s="324">
        <v>2277.9</v>
      </c>
      <c r="L134" s="325">
        <f t="shared" si="31"/>
        <v>50.845982142857146</v>
      </c>
    </row>
    <row r="135" spans="1:12" ht="28.5" customHeight="1" x14ac:dyDescent="0.25">
      <c r="A135" s="19"/>
      <c r="B135" s="16" t="s">
        <v>81</v>
      </c>
      <c r="C135" s="173" t="s">
        <v>80</v>
      </c>
      <c r="D135" s="173" t="s">
        <v>76</v>
      </c>
      <c r="E135" s="173" t="s">
        <v>23</v>
      </c>
      <c r="F135" s="173" t="s">
        <v>145</v>
      </c>
      <c r="G135" s="173" t="s">
        <v>82</v>
      </c>
      <c r="H135" s="225">
        <f>прил._3!K38</f>
        <v>1337.4</v>
      </c>
      <c r="K135" s="194">
        <v>620.79999999999995</v>
      </c>
      <c r="L135" s="325">
        <f t="shared" si="31"/>
        <v>46.418423807387462</v>
      </c>
    </row>
    <row r="136" spans="1:12" x14ac:dyDescent="0.25">
      <c r="A136" s="19"/>
      <c r="B136" s="16" t="s">
        <v>83</v>
      </c>
      <c r="C136" s="173" t="s">
        <v>80</v>
      </c>
      <c r="D136" s="173" t="s">
        <v>76</v>
      </c>
      <c r="E136" s="173" t="s">
        <v>23</v>
      </c>
      <c r="F136" s="173" t="s">
        <v>145</v>
      </c>
      <c r="G136" s="173" t="s">
        <v>84</v>
      </c>
      <c r="H136" s="225">
        <f>прил._3!K39</f>
        <v>20</v>
      </c>
      <c r="K136" s="194">
        <v>12.3</v>
      </c>
      <c r="L136" s="325">
        <f t="shared" si="31"/>
        <v>61.5</v>
      </c>
    </row>
    <row r="137" spans="1:12" x14ac:dyDescent="0.25">
      <c r="A137" s="19"/>
      <c r="B137" s="16" t="s">
        <v>83</v>
      </c>
      <c r="C137" s="173" t="s">
        <v>80</v>
      </c>
      <c r="D137" s="173" t="s">
        <v>76</v>
      </c>
      <c r="E137" s="173" t="s">
        <v>23</v>
      </c>
      <c r="F137" s="173" t="s">
        <v>177</v>
      </c>
      <c r="G137" s="173"/>
      <c r="H137" s="225">
        <f>H138</f>
        <v>2493.3999999999996</v>
      </c>
      <c r="I137" s="225">
        <f t="shared" ref="I137:K137" si="64">I138</f>
        <v>0</v>
      </c>
      <c r="J137" s="225">
        <f t="shared" si="64"/>
        <v>0</v>
      </c>
      <c r="K137" s="225">
        <f t="shared" si="64"/>
        <v>1046.2</v>
      </c>
      <c r="L137" s="325">
        <f t="shared" si="31"/>
        <v>41.958771155851451</v>
      </c>
    </row>
    <row r="138" spans="1:12" x14ac:dyDescent="0.25">
      <c r="A138" s="19"/>
      <c r="B138" s="16" t="s">
        <v>83</v>
      </c>
      <c r="C138" s="173" t="s">
        <v>80</v>
      </c>
      <c r="D138" s="173" t="s">
        <v>76</v>
      </c>
      <c r="E138" s="173" t="s">
        <v>23</v>
      </c>
      <c r="F138" s="173" t="s">
        <v>177</v>
      </c>
      <c r="G138" s="173" t="s">
        <v>84</v>
      </c>
      <c r="H138" s="225">
        <f>прил._3!K70</f>
        <v>2493.3999999999996</v>
      </c>
      <c r="K138" s="194">
        <v>1046.2</v>
      </c>
      <c r="L138" s="325">
        <f t="shared" si="31"/>
        <v>41.958771155851451</v>
      </c>
    </row>
    <row r="139" spans="1:12" ht="30" x14ac:dyDescent="0.25">
      <c r="A139" s="22"/>
      <c r="B139" s="16" t="s">
        <v>35</v>
      </c>
      <c r="C139" s="173" t="s">
        <v>80</v>
      </c>
      <c r="D139" s="173" t="s">
        <v>76</v>
      </c>
      <c r="E139" s="173" t="s">
        <v>23</v>
      </c>
      <c r="F139" s="173" t="s">
        <v>149</v>
      </c>
      <c r="G139" s="173"/>
      <c r="H139" s="225">
        <f>H140</f>
        <v>296.60000000000002</v>
      </c>
      <c r="I139" s="225">
        <f t="shared" ref="I139:K139" si="65">I140</f>
        <v>0</v>
      </c>
      <c r="J139" s="225">
        <f t="shared" si="65"/>
        <v>0</v>
      </c>
      <c r="K139" s="225">
        <f t="shared" si="65"/>
        <v>122.7</v>
      </c>
      <c r="L139" s="325">
        <f t="shared" ref="L139:L184" si="66">K139*100/H139</f>
        <v>41.368846931894808</v>
      </c>
    </row>
    <row r="140" spans="1:12" ht="75" x14ac:dyDescent="0.25">
      <c r="A140" s="22"/>
      <c r="B140" s="16" t="s">
        <v>77</v>
      </c>
      <c r="C140" s="173" t="s">
        <v>80</v>
      </c>
      <c r="D140" s="173" t="s">
        <v>76</v>
      </c>
      <c r="E140" s="173" t="s">
        <v>23</v>
      </c>
      <c r="F140" s="173" t="s">
        <v>149</v>
      </c>
      <c r="G140" s="173" t="s">
        <v>78</v>
      </c>
      <c r="H140" s="225">
        <f>прил._3!K76</f>
        <v>296.60000000000002</v>
      </c>
      <c r="K140" s="324">
        <v>122.7</v>
      </c>
      <c r="L140" s="325">
        <f t="shared" si="66"/>
        <v>41.368846931894808</v>
      </c>
    </row>
    <row r="141" spans="1:12" ht="1.5" customHeight="1" x14ac:dyDescent="0.25">
      <c r="A141" s="22"/>
      <c r="B141" s="16"/>
      <c r="C141" s="173"/>
      <c r="D141" s="173"/>
      <c r="E141" s="173"/>
      <c r="F141" s="173"/>
      <c r="G141" s="173"/>
      <c r="H141" s="225"/>
      <c r="K141" s="194"/>
      <c r="L141" s="325" t="e">
        <f t="shared" si="66"/>
        <v>#DIV/0!</v>
      </c>
    </row>
    <row r="142" spans="1:12" x14ac:dyDescent="0.25">
      <c r="A142" s="19"/>
      <c r="B142" s="16" t="s">
        <v>57</v>
      </c>
      <c r="C142" s="173" t="s">
        <v>80</v>
      </c>
      <c r="D142" s="173" t="s">
        <v>69</v>
      </c>
      <c r="E142" s="173" t="s">
        <v>23</v>
      </c>
      <c r="F142" s="173" t="s">
        <v>131</v>
      </c>
      <c r="G142" s="173"/>
      <c r="H142" s="225">
        <f>H143</f>
        <v>3.8</v>
      </c>
      <c r="I142" s="225">
        <f t="shared" ref="I142:K143" si="67">I143</f>
        <v>0</v>
      </c>
      <c r="J142" s="225">
        <f t="shared" si="67"/>
        <v>0</v>
      </c>
      <c r="K142" s="225">
        <f t="shared" si="67"/>
        <v>0</v>
      </c>
      <c r="L142" s="325">
        <f t="shared" si="66"/>
        <v>0</v>
      </c>
    </row>
    <row r="143" spans="1:12" ht="45" x14ac:dyDescent="0.25">
      <c r="A143" s="19"/>
      <c r="B143" s="16" t="s">
        <v>85</v>
      </c>
      <c r="C143" s="173" t="s">
        <v>80</v>
      </c>
      <c r="D143" s="173" t="s">
        <v>69</v>
      </c>
      <c r="E143" s="173" t="s">
        <v>23</v>
      </c>
      <c r="F143" s="173" t="s">
        <v>146</v>
      </c>
      <c r="G143" s="173"/>
      <c r="H143" s="225">
        <f>H144</f>
        <v>3.8</v>
      </c>
      <c r="I143" s="225">
        <f t="shared" si="67"/>
        <v>0</v>
      </c>
      <c r="J143" s="225">
        <f t="shared" si="67"/>
        <v>0</v>
      </c>
      <c r="K143" s="225">
        <f t="shared" si="67"/>
        <v>0</v>
      </c>
      <c r="L143" s="325">
        <f t="shared" si="66"/>
        <v>0</v>
      </c>
    </row>
    <row r="144" spans="1:12" ht="30" x14ac:dyDescent="0.25">
      <c r="A144" s="19"/>
      <c r="B144" s="16" t="s">
        <v>81</v>
      </c>
      <c r="C144" s="173" t="s">
        <v>80</v>
      </c>
      <c r="D144" s="173" t="s">
        <v>69</v>
      </c>
      <c r="E144" s="173" t="s">
        <v>23</v>
      </c>
      <c r="F144" s="173" t="s">
        <v>146</v>
      </c>
      <c r="G144" s="173" t="s">
        <v>82</v>
      </c>
      <c r="H144" s="225">
        <f>прил._3!K42</f>
        <v>3.8</v>
      </c>
      <c r="K144" s="194">
        <v>0</v>
      </c>
      <c r="L144" s="325">
        <f t="shared" si="66"/>
        <v>0</v>
      </c>
    </row>
    <row r="145" spans="1:12" x14ac:dyDescent="0.25">
      <c r="A145" s="19"/>
      <c r="B145" s="16" t="s">
        <v>55</v>
      </c>
      <c r="C145" s="173" t="s">
        <v>80</v>
      </c>
      <c r="D145" s="173" t="s">
        <v>87</v>
      </c>
      <c r="E145" s="173" t="s">
        <v>23</v>
      </c>
      <c r="F145" s="173" t="s">
        <v>131</v>
      </c>
      <c r="G145" s="173"/>
      <c r="H145" s="225">
        <f>H147</f>
        <v>10</v>
      </c>
      <c r="I145" s="225">
        <f t="shared" ref="I145:K145" si="68">I147</f>
        <v>0</v>
      </c>
      <c r="J145" s="225">
        <f t="shared" si="68"/>
        <v>0</v>
      </c>
      <c r="K145" s="225">
        <f t="shared" si="68"/>
        <v>0</v>
      </c>
      <c r="L145" s="325">
        <f t="shared" si="66"/>
        <v>0</v>
      </c>
    </row>
    <row r="146" spans="1:12" x14ac:dyDescent="0.25">
      <c r="A146" s="19"/>
      <c r="B146" s="16" t="s">
        <v>88</v>
      </c>
      <c r="C146" s="173" t="s">
        <v>80</v>
      </c>
      <c r="D146" s="173" t="s">
        <v>87</v>
      </c>
      <c r="E146" s="173" t="s">
        <v>23</v>
      </c>
      <c r="F146" s="173" t="s">
        <v>147</v>
      </c>
      <c r="G146" s="173"/>
      <c r="H146" s="225">
        <f>H147</f>
        <v>10</v>
      </c>
      <c r="I146" s="225">
        <f t="shared" ref="I146:K146" si="69">I147</f>
        <v>0</v>
      </c>
      <c r="J146" s="225">
        <f t="shared" si="69"/>
        <v>0</v>
      </c>
      <c r="K146" s="225">
        <f t="shared" si="69"/>
        <v>0</v>
      </c>
      <c r="L146" s="325">
        <f t="shared" si="66"/>
        <v>0</v>
      </c>
    </row>
    <row r="147" spans="1:12" x14ac:dyDescent="0.25">
      <c r="A147" s="19"/>
      <c r="B147" s="107" t="s">
        <v>83</v>
      </c>
      <c r="C147" s="173" t="s">
        <v>80</v>
      </c>
      <c r="D147" s="173" t="s">
        <v>87</v>
      </c>
      <c r="E147" s="173" t="s">
        <v>23</v>
      </c>
      <c r="F147" s="173" t="s">
        <v>147</v>
      </c>
      <c r="G147" s="173" t="s">
        <v>84</v>
      </c>
      <c r="H147" s="225">
        <f>прил._3!K57</f>
        <v>10</v>
      </c>
      <c r="K147" s="194">
        <v>0</v>
      </c>
      <c r="L147" s="325">
        <f t="shared" si="66"/>
        <v>0</v>
      </c>
    </row>
    <row r="148" spans="1:12" ht="41.25" hidden="1" customHeight="1" x14ac:dyDescent="0.25">
      <c r="A148" s="19"/>
      <c r="B148" s="90" t="s">
        <v>49</v>
      </c>
      <c r="C148" s="172">
        <v>51</v>
      </c>
      <c r="D148" s="173" t="s">
        <v>92</v>
      </c>
      <c r="E148" s="173" t="s">
        <v>23</v>
      </c>
      <c r="F148" s="173" t="s">
        <v>131</v>
      </c>
      <c r="G148" s="173"/>
      <c r="H148" s="225">
        <v>0</v>
      </c>
      <c r="K148" s="194"/>
      <c r="L148" s="325" t="e">
        <f t="shared" si="66"/>
        <v>#DIV/0!</v>
      </c>
    </row>
    <row r="149" spans="1:12" ht="27.75" hidden="1" customHeight="1" x14ac:dyDescent="0.25">
      <c r="A149" s="19"/>
      <c r="B149" s="90" t="s">
        <v>50</v>
      </c>
      <c r="C149" s="173" t="s">
        <v>80</v>
      </c>
      <c r="D149" s="173" t="s">
        <v>92</v>
      </c>
      <c r="E149" s="173" t="s">
        <v>23</v>
      </c>
      <c r="F149" s="173" t="s">
        <v>150</v>
      </c>
      <c r="G149" s="173"/>
      <c r="H149" s="225">
        <v>0</v>
      </c>
      <c r="K149" s="194"/>
      <c r="L149" s="325" t="e">
        <f t="shared" si="66"/>
        <v>#DIV/0!</v>
      </c>
    </row>
    <row r="150" spans="1:12" ht="33.75" hidden="1" customHeight="1" x14ac:dyDescent="0.25">
      <c r="A150" s="19"/>
      <c r="B150" s="59" t="s">
        <v>81</v>
      </c>
      <c r="C150" s="173" t="s">
        <v>80</v>
      </c>
      <c r="D150" s="173" t="s">
        <v>92</v>
      </c>
      <c r="E150" s="173" t="s">
        <v>23</v>
      </c>
      <c r="F150" s="173" t="s">
        <v>150</v>
      </c>
      <c r="G150" s="173" t="s">
        <v>82</v>
      </c>
      <c r="H150" s="225">
        <v>0</v>
      </c>
      <c r="K150" s="194"/>
      <c r="L150" s="325" t="e">
        <f t="shared" si="66"/>
        <v>#DIV/0!</v>
      </c>
    </row>
    <row r="151" spans="1:12" ht="16.5" hidden="1" customHeight="1" x14ac:dyDescent="0.25">
      <c r="A151" s="20"/>
      <c r="B151" s="21" t="s">
        <v>56</v>
      </c>
      <c r="C151" s="173" t="s">
        <v>80</v>
      </c>
      <c r="D151" s="173" t="s">
        <v>89</v>
      </c>
      <c r="E151" s="173" t="s">
        <v>23</v>
      </c>
      <c r="F151" s="173" t="s">
        <v>131</v>
      </c>
      <c r="G151" s="173"/>
      <c r="H151" s="225">
        <v>0</v>
      </c>
      <c r="K151" s="194"/>
      <c r="L151" s="325" t="e">
        <f t="shared" si="66"/>
        <v>#DIV/0!</v>
      </c>
    </row>
    <row r="152" spans="1:12" ht="45.75" hidden="1" customHeight="1" x14ac:dyDescent="0.25">
      <c r="A152" s="22"/>
      <c r="B152" s="79" t="s">
        <v>90</v>
      </c>
      <c r="C152" s="173" t="s">
        <v>80</v>
      </c>
      <c r="D152" s="173" t="s">
        <v>89</v>
      </c>
      <c r="E152" s="173" t="s">
        <v>23</v>
      </c>
      <c r="F152" s="173" t="s">
        <v>133</v>
      </c>
      <c r="G152" s="173"/>
      <c r="H152" s="225">
        <v>0</v>
      </c>
      <c r="K152" s="194"/>
      <c r="L152" s="325" t="e">
        <f t="shared" si="66"/>
        <v>#DIV/0!</v>
      </c>
    </row>
    <row r="153" spans="1:12" ht="76.5" hidden="1" customHeight="1" x14ac:dyDescent="0.25">
      <c r="A153" s="22"/>
      <c r="B153" s="16" t="s">
        <v>77</v>
      </c>
      <c r="C153" s="173" t="s">
        <v>80</v>
      </c>
      <c r="D153" s="173" t="s">
        <v>89</v>
      </c>
      <c r="E153" s="173" t="s">
        <v>23</v>
      </c>
      <c r="F153" s="173" t="s">
        <v>133</v>
      </c>
      <c r="G153" s="173" t="s">
        <v>78</v>
      </c>
      <c r="H153" s="225">
        <v>0</v>
      </c>
      <c r="K153" s="194"/>
      <c r="L153" s="325" t="e">
        <f t="shared" si="66"/>
        <v>#DIV/0!</v>
      </c>
    </row>
    <row r="154" spans="1:12" ht="69" hidden="1" customHeight="1" x14ac:dyDescent="0.25">
      <c r="A154" s="22"/>
      <c r="B154" s="16" t="s">
        <v>81</v>
      </c>
      <c r="C154" s="173" t="s">
        <v>80</v>
      </c>
      <c r="D154" s="173" t="s">
        <v>89</v>
      </c>
      <c r="E154" s="173" t="s">
        <v>23</v>
      </c>
      <c r="F154" s="173" t="s">
        <v>133</v>
      </c>
      <c r="G154" s="173" t="s">
        <v>82</v>
      </c>
      <c r="H154" s="225">
        <v>0</v>
      </c>
      <c r="K154" s="194"/>
      <c r="L154" s="325" t="e">
        <f t="shared" si="66"/>
        <v>#DIV/0!</v>
      </c>
    </row>
    <row r="155" spans="1:12" hidden="1" x14ac:dyDescent="0.25">
      <c r="A155" s="22"/>
      <c r="B155" s="80" t="s">
        <v>83</v>
      </c>
      <c r="C155" s="173" t="s">
        <v>80</v>
      </c>
      <c r="D155" s="173" t="s">
        <v>89</v>
      </c>
      <c r="E155" s="173" t="s">
        <v>23</v>
      </c>
      <c r="F155" s="173" t="s">
        <v>133</v>
      </c>
      <c r="G155" s="173" t="s">
        <v>84</v>
      </c>
      <c r="H155" s="225">
        <v>0</v>
      </c>
      <c r="K155" s="194"/>
      <c r="L155" s="325" t="e">
        <f t="shared" si="66"/>
        <v>#DIV/0!</v>
      </c>
    </row>
    <row r="156" spans="1:12" s="23" customFormat="1" ht="34.5" customHeight="1" x14ac:dyDescent="0.25">
      <c r="A156" s="22"/>
      <c r="B156" s="81" t="s">
        <v>49</v>
      </c>
      <c r="C156" s="173" t="s">
        <v>80</v>
      </c>
      <c r="D156" s="173" t="s">
        <v>92</v>
      </c>
      <c r="E156" s="173" t="s">
        <v>23</v>
      </c>
      <c r="F156" s="173" t="s">
        <v>131</v>
      </c>
      <c r="G156" s="173"/>
      <c r="H156" s="225">
        <f>H160+H158</f>
        <v>600</v>
      </c>
      <c r="I156" s="225">
        <f t="shared" ref="I156:K156" si="70">I160+I158</f>
        <v>0</v>
      </c>
      <c r="J156" s="225">
        <f t="shared" si="70"/>
        <v>0</v>
      </c>
      <c r="K156" s="225">
        <f t="shared" si="70"/>
        <v>236.3</v>
      </c>
      <c r="L156" s="325">
        <f t="shared" si="66"/>
        <v>39.383333333333333</v>
      </c>
    </row>
    <row r="157" spans="1:12" s="23" customFormat="1" ht="23.25" hidden="1" customHeight="1" x14ac:dyDescent="0.25">
      <c r="A157" s="22"/>
      <c r="B157" s="106" t="s">
        <v>50</v>
      </c>
      <c r="C157" s="173" t="s">
        <v>80</v>
      </c>
      <c r="D157" s="173" t="s">
        <v>92</v>
      </c>
      <c r="E157" s="173" t="s">
        <v>23</v>
      </c>
      <c r="F157" s="173" t="s">
        <v>150</v>
      </c>
      <c r="G157" s="173"/>
      <c r="H157" s="225"/>
      <c r="I157" s="225"/>
      <c r="J157" s="225"/>
      <c r="K157" s="225"/>
      <c r="L157" s="325" t="e">
        <f t="shared" si="66"/>
        <v>#DIV/0!</v>
      </c>
    </row>
    <row r="158" spans="1:12" s="23" customFormat="1" ht="28.5" hidden="1" customHeight="1" x14ac:dyDescent="0.25">
      <c r="A158" s="22"/>
      <c r="B158" s="106" t="s">
        <v>81</v>
      </c>
      <c r="C158" s="173" t="s">
        <v>80</v>
      </c>
      <c r="D158" s="173" t="s">
        <v>92</v>
      </c>
      <c r="E158" s="173" t="s">
        <v>23</v>
      </c>
      <c r="F158" s="173" t="s">
        <v>150</v>
      </c>
      <c r="G158" s="173" t="s">
        <v>82</v>
      </c>
      <c r="H158" s="225"/>
      <c r="I158" s="225"/>
      <c r="J158" s="225"/>
      <c r="K158" s="225"/>
      <c r="L158" s="325" t="e">
        <f t="shared" si="66"/>
        <v>#DIV/0!</v>
      </c>
    </row>
    <row r="159" spans="1:12" x14ac:dyDescent="0.25">
      <c r="A159" s="22"/>
      <c r="B159" s="79" t="s">
        <v>116</v>
      </c>
      <c r="C159" s="173" t="s">
        <v>80</v>
      </c>
      <c r="D159" s="173" t="s">
        <v>92</v>
      </c>
      <c r="E159" s="173" t="s">
        <v>23</v>
      </c>
      <c r="F159" s="173" t="s">
        <v>148</v>
      </c>
      <c r="G159" s="173"/>
      <c r="H159" s="225">
        <f>H160</f>
        <v>600</v>
      </c>
      <c r="I159" s="225">
        <f t="shared" ref="I159:K159" si="71">I160</f>
        <v>0</v>
      </c>
      <c r="J159" s="225">
        <f t="shared" si="71"/>
        <v>0</v>
      </c>
      <c r="K159" s="225">
        <f t="shared" si="71"/>
        <v>236.3</v>
      </c>
      <c r="L159" s="325">
        <f t="shared" si="66"/>
        <v>39.383333333333333</v>
      </c>
    </row>
    <row r="160" spans="1:12" x14ac:dyDescent="0.25">
      <c r="A160" s="22"/>
      <c r="B160" s="79" t="s">
        <v>117</v>
      </c>
      <c r="C160" s="173" t="s">
        <v>80</v>
      </c>
      <c r="D160" s="173" t="s">
        <v>92</v>
      </c>
      <c r="E160" s="173" t="s">
        <v>23</v>
      </c>
      <c r="F160" s="173" t="s">
        <v>148</v>
      </c>
      <c r="G160" s="173" t="s">
        <v>118</v>
      </c>
      <c r="H160" s="225">
        <f>прил._3!K170</f>
        <v>600</v>
      </c>
      <c r="K160" s="324">
        <v>236.3</v>
      </c>
      <c r="L160" s="325">
        <f t="shared" si="66"/>
        <v>39.383333333333333</v>
      </c>
    </row>
    <row r="161" spans="1:256" x14ac:dyDescent="0.25">
      <c r="A161" s="22"/>
      <c r="B161" s="62" t="s">
        <v>282</v>
      </c>
      <c r="C161" s="269" t="s">
        <v>80</v>
      </c>
      <c r="D161" s="269" t="s">
        <v>156</v>
      </c>
      <c r="E161" s="269" t="s">
        <v>23</v>
      </c>
      <c r="F161" s="269" t="s">
        <v>131</v>
      </c>
      <c r="G161" s="270"/>
      <c r="H161" s="228">
        <f>H164+H162</f>
        <v>75.2</v>
      </c>
      <c r="I161" s="228">
        <f t="shared" ref="I161:K161" si="72">I164+I162</f>
        <v>0</v>
      </c>
      <c r="J161" s="228">
        <f t="shared" si="72"/>
        <v>0</v>
      </c>
      <c r="K161" s="228">
        <f t="shared" si="72"/>
        <v>37.4</v>
      </c>
      <c r="L161" s="325">
        <f t="shared" si="66"/>
        <v>49.734042553191486</v>
      </c>
    </row>
    <row r="162" spans="1:256" ht="60" x14ac:dyDescent="0.25">
      <c r="A162" s="22"/>
      <c r="B162" s="62" t="s">
        <v>283</v>
      </c>
      <c r="C162" s="269" t="s">
        <v>80</v>
      </c>
      <c r="D162" s="269" t="s">
        <v>156</v>
      </c>
      <c r="E162" s="269" t="s">
        <v>23</v>
      </c>
      <c r="F162" s="269" t="s">
        <v>284</v>
      </c>
      <c r="G162" s="270"/>
      <c r="H162" s="228">
        <f>H163</f>
        <v>44.4</v>
      </c>
      <c r="I162" s="228">
        <f t="shared" ref="I162:K162" si="73">I163</f>
        <v>0</v>
      </c>
      <c r="J162" s="228">
        <f t="shared" si="73"/>
        <v>0</v>
      </c>
      <c r="K162" s="228">
        <f t="shared" si="73"/>
        <v>22.2</v>
      </c>
      <c r="L162" s="325">
        <f t="shared" si="66"/>
        <v>50</v>
      </c>
    </row>
    <row r="163" spans="1:256" x14ac:dyDescent="0.25">
      <c r="A163" s="22"/>
      <c r="B163" s="161" t="s">
        <v>71</v>
      </c>
      <c r="C163" s="269" t="s">
        <v>80</v>
      </c>
      <c r="D163" s="269" t="s">
        <v>156</v>
      </c>
      <c r="E163" s="269" t="s">
        <v>23</v>
      </c>
      <c r="F163" s="269" t="s">
        <v>284</v>
      </c>
      <c r="G163" s="270" t="s">
        <v>72</v>
      </c>
      <c r="H163" s="228">
        <f>прил._3!K45</f>
        <v>44.4</v>
      </c>
      <c r="K163" s="324">
        <v>22.2</v>
      </c>
      <c r="L163" s="325">
        <f t="shared" si="66"/>
        <v>50</v>
      </c>
    </row>
    <row r="164" spans="1:256" ht="30" x14ac:dyDescent="0.25">
      <c r="A164" s="22"/>
      <c r="B164" s="62" t="s">
        <v>303</v>
      </c>
      <c r="C164" s="269" t="s">
        <v>80</v>
      </c>
      <c r="D164" s="269" t="s">
        <v>156</v>
      </c>
      <c r="E164" s="269" t="s">
        <v>23</v>
      </c>
      <c r="F164" s="269" t="s">
        <v>286</v>
      </c>
      <c r="G164" s="270"/>
      <c r="H164" s="228">
        <f>H165</f>
        <v>30.8</v>
      </c>
      <c r="I164" s="228">
        <f t="shared" ref="I164:K164" si="74">I165</f>
        <v>0</v>
      </c>
      <c r="J164" s="228">
        <f t="shared" si="74"/>
        <v>0</v>
      </c>
      <c r="K164" s="228">
        <f t="shared" si="74"/>
        <v>15.2</v>
      </c>
      <c r="L164" s="325">
        <f t="shared" si="66"/>
        <v>49.350649350649348</v>
      </c>
    </row>
    <row r="165" spans="1:256" x14ac:dyDescent="0.25">
      <c r="A165" s="22"/>
      <c r="B165" s="161" t="s">
        <v>71</v>
      </c>
      <c r="C165" s="269" t="s">
        <v>80</v>
      </c>
      <c r="D165" s="269" t="s">
        <v>156</v>
      </c>
      <c r="E165" s="269" t="s">
        <v>23</v>
      </c>
      <c r="F165" s="269" t="s">
        <v>286</v>
      </c>
      <c r="G165" s="270" t="s">
        <v>72</v>
      </c>
      <c r="H165" s="228">
        <f>прил._3!K47</f>
        <v>30.8</v>
      </c>
      <c r="K165" s="324">
        <v>15.2</v>
      </c>
      <c r="L165" s="325">
        <f t="shared" si="66"/>
        <v>49.350649350649348</v>
      </c>
    </row>
    <row r="166" spans="1:256" ht="31.5" x14ac:dyDescent="0.25">
      <c r="A166" s="22"/>
      <c r="B166" s="121" t="s">
        <v>181</v>
      </c>
      <c r="C166" s="258" t="s">
        <v>179</v>
      </c>
      <c r="D166" s="258" t="s">
        <v>67</v>
      </c>
      <c r="E166" s="258" t="s">
        <v>23</v>
      </c>
      <c r="F166" s="258" t="s">
        <v>131</v>
      </c>
      <c r="G166" s="258"/>
      <c r="H166" s="229">
        <f>H169</f>
        <v>10</v>
      </c>
      <c r="I166" s="229">
        <f t="shared" ref="I166:K166" si="75">I169</f>
        <v>0</v>
      </c>
      <c r="J166" s="229">
        <f t="shared" si="75"/>
        <v>0</v>
      </c>
      <c r="K166" s="229">
        <f t="shared" si="75"/>
        <v>0</v>
      </c>
      <c r="L166" s="325">
        <f t="shared" si="66"/>
        <v>0</v>
      </c>
    </row>
    <row r="167" spans="1:256" ht="31.5" x14ac:dyDescent="0.25">
      <c r="A167" s="22"/>
      <c r="B167" s="105" t="s">
        <v>182</v>
      </c>
      <c r="C167" s="170" t="s">
        <v>179</v>
      </c>
      <c r="D167" s="170" t="s">
        <v>69</v>
      </c>
      <c r="E167" s="170" t="s">
        <v>23</v>
      </c>
      <c r="F167" s="170" t="s">
        <v>131</v>
      </c>
      <c r="G167" s="170"/>
      <c r="H167" s="171">
        <f>H169</f>
        <v>10</v>
      </c>
      <c r="I167" s="171">
        <f t="shared" ref="I167:K167" si="76">I169</f>
        <v>0</v>
      </c>
      <c r="J167" s="171">
        <f t="shared" si="76"/>
        <v>0</v>
      </c>
      <c r="K167" s="171">
        <f t="shared" si="76"/>
        <v>0</v>
      </c>
      <c r="L167" s="325">
        <f t="shared" si="66"/>
        <v>0</v>
      </c>
    </row>
    <row r="168" spans="1:256" ht="31.5" x14ac:dyDescent="0.25">
      <c r="A168" s="22"/>
      <c r="B168" s="105" t="s">
        <v>183</v>
      </c>
      <c r="C168" s="170" t="s">
        <v>179</v>
      </c>
      <c r="D168" s="170" t="s">
        <v>69</v>
      </c>
      <c r="E168" s="170" t="s">
        <v>23</v>
      </c>
      <c r="F168" s="170" t="s">
        <v>145</v>
      </c>
      <c r="G168" s="170"/>
      <c r="H168" s="171">
        <f>H169</f>
        <v>10</v>
      </c>
      <c r="I168" s="171">
        <f t="shared" ref="I168:K168" si="77">I169</f>
        <v>0</v>
      </c>
      <c r="J168" s="171">
        <f t="shared" si="77"/>
        <v>0</v>
      </c>
      <c r="K168" s="171">
        <f t="shared" si="77"/>
        <v>0</v>
      </c>
      <c r="L168" s="325">
        <f t="shared" si="66"/>
        <v>0</v>
      </c>
    </row>
    <row r="169" spans="1:256" ht="35.25" customHeight="1" x14ac:dyDescent="0.25">
      <c r="A169" s="22"/>
      <c r="B169" s="150" t="s">
        <v>184</v>
      </c>
      <c r="C169" s="170" t="s">
        <v>179</v>
      </c>
      <c r="D169" s="170" t="s">
        <v>69</v>
      </c>
      <c r="E169" s="170" t="s">
        <v>23</v>
      </c>
      <c r="F169" s="170" t="s">
        <v>145</v>
      </c>
      <c r="G169" s="170" t="s">
        <v>82</v>
      </c>
      <c r="H169" s="171">
        <f>прил._3!K20</f>
        <v>10</v>
      </c>
      <c r="K169" s="324">
        <v>0</v>
      </c>
      <c r="L169" s="325">
        <f t="shared" si="66"/>
        <v>0</v>
      </c>
    </row>
    <row r="170" spans="1:256" ht="47.25" hidden="1" x14ac:dyDescent="0.25">
      <c r="A170" s="22"/>
      <c r="B170" s="150" t="s">
        <v>184</v>
      </c>
      <c r="C170" s="170" t="s">
        <v>179</v>
      </c>
      <c r="D170" s="170" t="s">
        <v>69</v>
      </c>
      <c r="E170" s="170" t="s">
        <v>23</v>
      </c>
      <c r="F170" s="170" t="s">
        <v>145</v>
      </c>
      <c r="G170" s="170" t="s">
        <v>82</v>
      </c>
      <c r="H170" s="171" t="str">
        <f>прил._3!K21</f>
        <v>86,0</v>
      </c>
      <c r="K170" s="324"/>
      <c r="L170" s="325">
        <f t="shared" si="66"/>
        <v>0</v>
      </c>
    </row>
    <row r="171" spans="1:256" ht="83.25" hidden="1" customHeight="1" x14ac:dyDescent="0.25">
      <c r="A171" s="22"/>
      <c r="B171" s="150" t="s">
        <v>184</v>
      </c>
      <c r="C171" s="170" t="s">
        <v>179</v>
      </c>
      <c r="D171" s="170" t="s">
        <v>69</v>
      </c>
      <c r="E171" s="170" t="s">
        <v>23</v>
      </c>
      <c r="F171" s="170" t="s">
        <v>145</v>
      </c>
      <c r="G171" s="170" t="s">
        <v>82</v>
      </c>
      <c r="H171" s="171" t="str">
        <f>прил._3!K22</f>
        <v>86,0</v>
      </c>
      <c r="K171" s="324"/>
      <c r="L171" s="325">
        <f t="shared" si="66"/>
        <v>0</v>
      </c>
    </row>
    <row r="172" spans="1:256" ht="47.25" hidden="1" x14ac:dyDescent="0.25">
      <c r="A172" s="22"/>
      <c r="B172" s="150" t="s">
        <v>184</v>
      </c>
      <c r="C172" s="170" t="s">
        <v>179</v>
      </c>
      <c r="D172" s="170" t="s">
        <v>69</v>
      </c>
      <c r="E172" s="170" t="s">
        <v>23</v>
      </c>
      <c r="F172" s="170" t="s">
        <v>145</v>
      </c>
      <c r="G172" s="170" t="s">
        <v>82</v>
      </c>
      <c r="H172" s="171" t="str">
        <f>прил._3!K23</f>
        <v>86,0</v>
      </c>
      <c r="K172" s="324"/>
      <c r="L172" s="325">
        <f t="shared" si="66"/>
        <v>0</v>
      </c>
    </row>
    <row r="173" spans="1:256" s="97" customFormat="1" ht="47.25" hidden="1" x14ac:dyDescent="0.25">
      <c r="A173" s="22"/>
      <c r="B173" s="150" t="s">
        <v>184</v>
      </c>
      <c r="C173" s="170" t="s">
        <v>179</v>
      </c>
      <c r="D173" s="170" t="s">
        <v>69</v>
      </c>
      <c r="E173" s="170" t="s">
        <v>23</v>
      </c>
      <c r="F173" s="170" t="s">
        <v>145</v>
      </c>
      <c r="G173" s="170" t="s">
        <v>82</v>
      </c>
      <c r="H173" s="171" t="str">
        <f>прил._3!K24</f>
        <v>86,0</v>
      </c>
      <c r="I173" s="98"/>
      <c r="J173" s="98"/>
      <c r="K173" s="326"/>
      <c r="L173" s="325">
        <f t="shared" si="66"/>
        <v>0</v>
      </c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98"/>
      <c r="BE173" s="98"/>
      <c r="BF173" s="98"/>
      <c r="BG173" s="98"/>
      <c r="BH173" s="98"/>
      <c r="BI173" s="98"/>
      <c r="BJ173" s="98"/>
      <c r="BK173" s="98"/>
      <c r="BL173" s="98"/>
      <c r="BM173" s="98"/>
      <c r="BN173" s="98"/>
      <c r="BO173" s="98"/>
      <c r="BP173" s="98"/>
      <c r="BQ173" s="98"/>
      <c r="BR173" s="98"/>
      <c r="BS173" s="98"/>
      <c r="BT173" s="98"/>
      <c r="BU173" s="98"/>
      <c r="BV173" s="98"/>
      <c r="BW173" s="98"/>
      <c r="BX173" s="98"/>
      <c r="BY173" s="98"/>
      <c r="BZ173" s="98"/>
      <c r="CA173" s="98"/>
      <c r="CB173" s="98"/>
      <c r="CC173" s="98"/>
      <c r="CD173" s="98"/>
      <c r="CE173" s="98"/>
      <c r="CF173" s="98"/>
      <c r="CG173" s="98"/>
      <c r="CH173" s="98"/>
      <c r="CI173" s="98"/>
      <c r="CJ173" s="98"/>
      <c r="CK173" s="98"/>
      <c r="CL173" s="98"/>
      <c r="CM173" s="98"/>
      <c r="CN173" s="98"/>
      <c r="CO173" s="98"/>
      <c r="CP173" s="98"/>
      <c r="CQ173" s="98"/>
      <c r="CR173" s="98"/>
      <c r="CS173" s="98"/>
      <c r="CT173" s="98"/>
      <c r="CU173" s="98"/>
      <c r="CV173" s="98"/>
      <c r="CW173" s="98"/>
      <c r="CX173" s="98"/>
      <c r="CY173" s="98"/>
      <c r="CZ173" s="98"/>
      <c r="DA173" s="98"/>
      <c r="DB173" s="98"/>
      <c r="DC173" s="98"/>
      <c r="DD173" s="98"/>
      <c r="DE173" s="98"/>
      <c r="DF173" s="98"/>
      <c r="DG173" s="98"/>
      <c r="DH173" s="98"/>
      <c r="DI173" s="98"/>
      <c r="DJ173" s="98"/>
      <c r="DK173" s="98"/>
      <c r="DL173" s="98"/>
      <c r="DM173" s="98"/>
      <c r="DN173" s="98"/>
      <c r="DO173" s="98"/>
      <c r="DP173" s="98"/>
      <c r="DQ173" s="98"/>
      <c r="DR173" s="98"/>
      <c r="DS173" s="98"/>
      <c r="DT173" s="98"/>
      <c r="DU173" s="98"/>
      <c r="DV173" s="98"/>
      <c r="DW173" s="98"/>
      <c r="DX173" s="98"/>
      <c r="DY173" s="98"/>
      <c r="DZ173" s="98"/>
      <c r="EA173" s="98"/>
      <c r="EB173" s="98"/>
      <c r="EC173" s="98"/>
      <c r="ED173" s="98"/>
      <c r="EE173" s="98"/>
      <c r="EF173" s="98"/>
      <c r="EG173" s="98"/>
      <c r="EH173" s="98"/>
      <c r="EI173" s="98"/>
      <c r="EJ173" s="98"/>
      <c r="EK173" s="98"/>
      <c r="EL173" s="98"/>
      <c r="EM173" s="98"/>
      <c r="EN173" s="98"/>
      <c r="EO173" s="98"/>
      <c r="EP173" s="98"/>
      <c r="EQ173" s="98"/>
      <c r="ER173" s="98"/>
      <c r="ES173" s="98"/>
      <c r="ET173" s="98"/>
      <c r="EU173" s="98"/>
      <c r="EV173" s="98"/>
      <c r="EW173" s="98"/>
      <c r="EX173" s="98"/>
      <c r="EY173" s="98"/>
      <c r="EZ173" s="98"/>
      <c r="FA173" s="98"/>
      <c r="FB173" s="98"/>
      <c r="FC173" s="98"/>
      <c r="FD173" s="98"/>
      <c r="FE173" s="98"/>
      <c r="FF173" s="98"/>
      <c r="FG173" s="98"/>
      <c r="FH173" s="98"/>
      <c r="FI173" s="98"/>
      <c r="FJ173" s="98"/>
      <c r="FK173" s="98"/>
      <c r="FL173" s="98"/>
      <c r="FM173" s="98"/>
      <c r="FN173" s="98"/>
      <c r="FO173" s="98"/>
      <c r="FP173" s="98"/>
      <c r="FQ173" s="98"/>
      <c r="FR173" s="98"/>
      <c r="FS173" s="98"/>
      <c r="FT173" s="98"/>
      <c r="FU173" s="98"/>
      <c r="FV173" s="98"/>
      <c r="FW173" s="98"/>
      <c r="FX173" s="98"/>
      <c r="FY173" s="98"/>
      <c r="FZ173" s="98"/>
      <c r="GA173" s="98"/>
      <c r="GB173" s="98"/>
      <c r="GC173" s="98"/>
      <c r="GD173" s="98"/>
      <c r="GE173" s="98"/>
      <c r="GF173" s="98"/>
      <c r="GG173" s="98"/>
      <c r="GH173" s="98"/>
      <c r="GI173" s="98"/>
      <c r="GJ173" s="98"/>
      <c r="GK173" s="98"/>
      <c r="GL173" s="98"/>
      <c r="GM173" s="98"/>
      <c r="GN173" s="98"/>
      <c r="GO173" s="98"/>
      <c r="GP173" s="98"/>
      <c r="GQ173" s="98"/>
      <c r="GR173" s="98"/>
      <c r="GS173" s="98"/>
      <c r="GT173" s="98"/>
      <c r="GU173" s="98"/>
      <c r="GV173" s="98"/>
      <c r="GW173" s="98"/>
      <c r="GX173" s="98"/>
      <c r="GY173" s="98"/>
      <c r="GZ173" s="98"/>
      <c r="HA173" s="98"/>
      <c r="HB173" s="98"/>
      <c r="HC173" s="98"/>
      <c r="HD173" s="98"/>
      <c r="HE173" s="98"/>
      <c r="HF173" s="98"/>
      <c r="HG173" s="98"/>
      <c r="HH173" s="98"/>
      <c r="HI173" s="98"/>
      <c r="HJ173" s="98"/>
      <c r="HK173" s="98"/>
      <c r="HL173" s="98"/>
      <c r="HM173" s="98"/>
      <c r="HN173" s="98"/>
      <c r="HO173" s="98"/>
      <c r="HP173" s="98"/>
      <c r="HQ173" s="98"/>
      <c r="HR173" s="98"/>
      <c r="HS173" s="98"/>
      <c r="HT173" s="98"/>
      <c r="HU173" s="98"/>
      <c r="HV173" s="98"/>
      <c r="HW173" s="98"/>
      <c r="HX173" s="98"/>
      <c r="HY173" s="98"/>
      <c r="HZ173" s="98"/>
      <c r="IA173" s="98"/>
      <c r="IB173" s="98"/>
      <c r="IC173" s="98"/>
      <c r="ID173" s="98"/>
      <c r="IE173" s="98"/>
      <c r="IF173" s="98"/>
      <c r="IG173" s="98"/>
      <c r="IH173" s="98"/>
      <c r="II173" s="98"/>
      <c r="IJ173" s="98"/>
      <c r="IK173" s="98"/>
      <c r="IL173" s="98"/>
      <c r="IM173" s="98"/>
      <c r="IN173" s="98"/>
      <c r="IO173" s="98"/>
      <c r="IP173" s="98"/>
      <c r="IQ173" s="98"/>
      <c r="IR173" s="98"/>
      <c r="IS173" s="98"/>
      <c r="IT173" s="98"/>
      <c r="IU173" s="98"/>
      <c r="IV173" s="98"/>
    </row>
    <row r="174" spans="1:256" customFormat="1" ht="43.5" hidden="1" customHeight="1" x14ac:dyDescent="0.25">
      <c r="A174" s="22"/>
      <c r="B174" s="150" t="s">
        <v>184</v>
      </c>
      <c r="C174" s="170" t="s">
        <v>179</v>
      </c>
      <c r="D174" s="170" t="s">
        <v>69</v>
      </c>
      <c r="E174" s="170" t="s">
        <v>23</v>
      </c>
      <c r="F174" s="170" t="s">
        <v>145</v>
      </c>
      <c r="G174" s="170" t="s">
        <v>82</v>
      </c>
      <c r="H174" s="171" t="str">
        <f>прил._3!K25</f>
        <v>86,0</v>
      </c>
      <c r="I174" s="99"/>
      <c r="J174" s="99"/>
      <c r="K174" s="327"/>
      <c r="L174" s="325">
        <f t="shared" si="66"/>
        <v>0</v>
      </c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  <c r="BI174" s="99"/>
      <c r="BJ174" s="99"/>
      <c r="BK174" s="99"/>
      <c r="BL174" s="99"/>
      <c r="BM174" s="99"/>
      <c r="BN174" s="99"/>
      <c r="BO174" s="99"/>
      <c r="BP174" s="99"/>
      <c r="BQ174" s="99"/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  <c r="DO174" s="99"/>
      <c r="DP174" s="99"/>
      <c r="DQ174" s="99"/>
      <c r="DR174" s="99"/>
      <c r="DS174" s="99"/>
      <c r="DT174" s="99"/>
      <c r="DU174" s="99"/>
      <c r="DV174" s="99"/>
      <c r="DW174" s="99"/>
      <c r="DX174" s="99"/>
      <c r="DY174" s="99"/>
      <c r="DZ174" s="99"/>
      <c r="EA174" s="99"/>
      <c r="EB174" s="99"/>
      <c r="EC174" s="99"/>
      <c r="ED174" s="99"/>
      <c r="EE174" s="99"/>
      <c r="EF174" s="99"/>
      <c r="EG174" s="99"/>
      <c r="EH174" s="99"/>
      <c r="EI174" s="99"/>
      <c r="EJ174" s="99"/>
      <c r="EK174" s="99"/>
      <c r="EL174" s="99"/>
      <c r="EM174" s="99"/>
      <c r="EN174" s="99"/>
      <c r="EO174" s="99"/>
      <c r="EP174" s="99"/>
      <c r="EQ174" s="99"/>
      <c r="ER174" s="99"/>
      <c r="ES174" s="99"/>
      <c r="ET174" s="99"/>
      <c r="EU174" s="99"/>
      <c r="EV174" s="99"/>
      <c r="EW174" s="99"/>
      <c r="EX174" s="99"/>
      <c r="EY174" s="99"/>
      <c r="EZ174" s="99"/>
      <c r="FA174" s="99"/>
      <c r="FB174" s="99"/>
      <c r="FC174" s="99"/>
      <c r="FD174" s="99"/>
      <c r="FE174" s="99"/>
      <c r="FF174" s="99"/>
      <c r="FG174" s="99"/>
      <c r="FH174" s="99"/>
      <c r="FI174" s="99"/>
      <c r="FJ174" s="99"/>
      <c r="FK174" s="99"/>
      <c r="FL174" s="99"/>
      <c r="FM174" s="99"/>
      <c r="FN174" s="99"/>
      <c r="FO174" s="99"/>
      <c r="FP174" s="99"/>
      <c r="FQ174" s="99"/>
      <c r="FR174" s="99"/>
      <c r="FS174" s="99"/>
      <c r="FT174" s="99"/>
      <c r="FU174" s="99"/>
      <c r="FV174" s="99"/>
      <c r="FW174" s="99"/>
      <c r="FX174" s="99"/>
      <c r="FY174" s="99"/>
      <c r="FZ174" s="99"/>
      <c r="GA174" s="99"/>
      <c r="GB174" s="99"/>
      <c r="GC174" s="99"/>
      <c r="GD174" s="99"/>
      <c r="GE174" s="99"/>
      <c r="GF174" s="99"/>
      <c r="GG174" s="99"/>
      <c r="GH174" s="99"/>
      <c r="GI174" s="99"/>
      <c r="GJ174" s="99"/>
      <c r="GK174" s="99"/>
      <c r="GL174" s="99"/>
      <c r="GM174" s="99"/>
      <c r="GN174" s="99"/>
      <c r="GO174" s="99"/>
      <c r="GP174" s="99"/>
      <c r="GQ174" s="99"/>
      <c r="GR174" s="99"/>
      <c r="GS174" s="99"/>
      <c r="GT174" s="99"/>
      <c r="GU174" s="99"/>
      <c r="GV174" s="99"/>
      <c r="GW174" s="99"/>
      <c r="GX174" s="99"/>
      <c r="GY174" s="99"/>
      <c r="GZ174" s="99"/>
      <c r="HA174" s="99"/>
      <c r="HB174" s="99"/>
      <c r="HC174" s="99"/>
      <c r="HD174" s="99"/>
      <c r="HE174" s="99"/>
      <c r="HF174" s="99"/>
      <c r="HG174" s="99"/>
      <c r="HH174" s="99"/>
      <c r="HI174" s="99"/>
      <c r="HJ174" s="99"/>
      <c r="HK174" s="99"/>
      <c r="HL174" s="99"/>
      <c r="HM174" s="99"/>
      <c r="HN174" s="99"/>
      <c r="HO174" s="99"/>
      <c r="HP174" s="99"/>
      <c r="HQ174" s="99"/>
      <c r="HR174" s="99"/>
      <c r="HS174" s="99"/>
      <c r="HT174" s="99"/>
      <c r="HU174" s="99"/>
      <c r="HV174" s="99"/>
      <c r="HW174" s="99"/>
      <c r="HX174" s="99"/>
      <c r="HY174" s="99"/>
      <c r="HZ174" s="99"/>
      <c r="IA174" s="99"/>
      <c r="IB174" s="99"/>
      <c r="IC174" s="99"/>
      <c r="ID174" s="99"/>
      <c r="IE174" s="99"/>
      <c r="IF174" s="99"/>
      <c r="IG174" s="99"/>
      <c r="IH174" s="99"/>
      <c r="II174" s="99"/>
      <c r="IJ174" s="99"/>
      <c r="IK174" s="99"/>
      <c r="IL174" s="99"/>
      <c r="IM174" s="99"/>
      <c r="IN174" s="99"/>
      <c r="IO174" s="99"/>
      <c r="IP174" s="99"/>
      <c r="IQ174" s="99"/>
      <c r="IR174" s="99"/>
      <c r="IS174" s="99"/>
      <c r="IT174" s="99"/>
      <c r="IU174" s="99"/>
      <c r="IV174" s="99"/>
    </row>
    <row r="175" spans="1:256" customFormat="1" ht="47.25" hidden="1" x14ac:dyDescent="0.25">
      <c r="A175" s="22"/>
      <c r="B175" s="150" t="s">
        <v>184</v>
      </c>
      <c r="C175" s="170" t="s">
        <v>179</v>
      </c>
      <c r="D175" s="170" t="s">
        <v>69</v>
      </c>
      <c r="E175" s="170" t="s">
        <v>23</v>
      </c>
      <c r="F175" s="170" t="s">
        <v>145</v>
      </c>
      <c r="G175" s="170" t="s">
        <v>82</v>
      </c>
      <c r="H175" s="171">
        <f>прил._3!K26</f>
        <v>47387.700000000004</v>
      </c>
      <c r="I175" s="99"/>
      <c r="J175" s="99"/>
      <c r="K175" s="327"/>
      <c r="L175" s="325">
        <f t="shared" si="66"/>
        <v>0</v>
      </c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  <c r="BI175" s="99"/>
      <c r="BJ175" s="99"/>
      <c r="BK175" s="99"/>
      <c r="BL175" s="99"/>
      <c r="BM175" s="99"/>
      <c r="BN175" s="99"/>
      <c r="BO175" s="99"/>
      <c r="BP175" s="99"/>
      <c r="BQ175" s="99"/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  <c r="DO175" s="99"/>
      <c r="DP175" s="99"/>
      <c r="DQ175" s="99"/>
      <c r="DR175" s="99"/>
      <c r="DS175" s="99"/>
      <c r="DT175" s="99"/>
      <c r="DU175" s="99"/>
      <c r="DV175" s="99"/>
      <c r="DW175" s="99"/>
      <c r="DX175" s="99"/>
      <c r="DY175" s="99"/>
      <c r="DZ175" s="99"/>
      <c r="EA175" s="99"/>
      <c r="EB175" s="99"/>
      <c r="EC175" s="99"/>
      <c r="ED175" s="99"/>
      <c r="EE175" s="99"/>
      <c r="EF175" s="99"/>
      <c r="EG175" s="99"/>
      <c r="EH175" s="99"/>
      <c r="EI175" s="99"/>
      <c r="EJ175" s="99"/>
      <c r="EK175" s="99"/>
      <c r="EL175" s="99"/>
      <c r="EM175" s="99"/>
      <c r="EN175" s="99"/>
      <c r="EO175" s="99"/>
      <c r="EP175" s="99"/>
      <c r="EQ175" s="99"/>
      <c r="ER175" s="99"/>
      <c r="ES175" s="99"/>
      <c r="ET175" s="99"/>
      <c r="EU175" s="99"/>
      <c r="EV175" s="99"/>
      <c r="EW175" s="99"/>
      <c r="EX175" s="99"/>
      <c r="EY175" s="99"/>
      <c r="EZ175" s="99"/>
      <c r="FA175" s="99"/>
      <c r="FB175" s="99"/>
      <c r="FC175" s="99"/>
      <c r="FD175" s="99"/>
      <c r="FE175" s="99"/>
      <c r="FF175" s="99"/>
      <c r="FG175" s="99"/>
      <c r="FH175" s="99"/>
      <c r="FI175" s="99"/>
      <c r="FJ175" s="99"/>
      <c r="FK175" s="99"/>
      <c r="FL175" s="99"/>
      <c r="FM175" s="99"/>
      <c r="FN175" s="99"/>
      <c r="FO175" s="99"/>
      <c r="FP175" s="99"/>
      <c r="FQ175" s="99"/>
      <c r="FR175" s="99"/>
      <c r="FS175" s="99"/>
      <c r="FT175" s="99"/>
      <c r="FU175" s="99"/>
      <c r="FV175" s="99"/>
      <c r="FW175" s="99"/>
      <c r="FX175" s="99"/>
      <c r="FY175" s="99"/>
      <c r="FZ175" s="99"/>
      <c r="GA175" s="99"/>
      <c r="GB175" s="99"/>
      <c r="GC175" s="99"/>
      <c r="GD175" s="99"/>
      <c r="GE175" s="99"/>
      <c r="GF175" s="99"/>
      <c r="GG175" s="99"/>
      <c r="GH175" s="99"/>
      <c r="GI175" s="99"/>
      <c r="GJ175" s="99"/>
      <c r="GK175" s="99"/>
      <c r="GL175" s="99"/>
      <c r="GM175" s="99"/>
      <c r="GN175" s="99"/>
      <c r="GO175" s="99"/>
      <c r="GP175" s="99"/>
      <c r="GQ175" s="99"/>
      <c r="GR175" s="99"/>
      <c r="GS175" s="99"/>
      <c r="GT175" s="99"/>
      <c r="GU175" s="99"/>
      <c r="GV175" s="99"/>
      <c r="GW175" s="99"/>
      <c r="GX175" s="99"/>
      <c r="GY175" s="99"/>
      <c r="GZ175" s="99"/>
      <c r="HA175" s="99"/>
      <c r="HB175" s="99"/>
      <c r="HC175" s="99"/>
      <c r="HD175" s="99"/>
      <c r="HE175" s="99"/>
      <c r="HF175" s="99"/>
      <c r="HG175" s="99"/>
      <c r="HH175" s="99"/>
      <c r="HI175" s="99"/>
      <c r="HJ175" s="99"/>
      <c r="HK175" s="99"/>
      <c r="HL175" s="99"/>
      <c r="HM175" s="99"/>
      <c r="HN175" s="99"/>
      <c r="HO175" s="99"/>
      <c r="HP175" s="99"/>
      <c r="HQ175" s="99"/>
      <c r="HR175" s="99"/>
      <c r="HS175" s="99"/>
      <c r="HT175" s="99"/>
      <c r="HU175" s="99"/>
      <c r="HV175" s="99"/>
      <c r="HW175" s="99"/>
      <c r="HX175" s="99"/>
      <c r="HY175" s="99"/>
      <c r="HZ175" s="99"/>
      <c r="IA175" s="99"/>
      <c r="IB175" s="99"/>
      <c r="IC175" s="99"/>
      <c r="ID175" s="99"/>
      <c r="IE175" s="99"/>
      <c r="IF175" s="99"/>
      <c r="IG175" s="99"/>
      <c r="IH175" s="99"/>
      <c r="II175" s="99"/>
      <c r="IJ175" s="99"/>
      <c r="IK175" s="99"/>
      <c r="IL175" s="99"/>
      <c r="IM175" s="99"/>
      <c r="IN175" s="99"/>
      <c r="IO175" s="99"/>
      <c r="IP175" s="99"/>
      <c r="IQ175" s="99"/>
      <c r="IR175" s="99"/>
      <c r="IS175" s="99"/>
      <c r="IT175" s="99"/>
      <c r="IU175" s="99"/>
      <c r="IV175" s="99"/>
    </row>
    <row r="176" spans="1:256" customFormat="1" ht="47.25" hidden="1" x14ac:dyDescent="0.25">
      <c r="A176" s="22"/>
      <c r="B176" s="150" t="s">
        <v>184</v>
      </c>
      <c r="C176" s="170" t="s">
        <v>179</v>
      </c>
      <c r="D176" s="170" t="s">
        <v>69</v>
      </c>
      <c r="E176" s="170" t="s">
        <v>23</v>
      </c>
      <c r="F176" s="170" t="s">
        <v>145</v>
      </c>
      <c r="G176" s="170" t="s">
        <v>82</v>
      </c>
      <c r="H176" s="171">
        <f>прил._3!K27</f>
        <v>9791.6999999999989</v>
      </c>
      <c r="I176" s="99"/>
      <c r="J176" s="99"/>
      <c r="K176" s="327"/>
      <c r="L176" s="325">
        <f t="shared" si="66"/>
        <v>0</v>
      </c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  <c r="DO176" s="99"/>
      <c r="DP176" s="99"/>
      <c r="DQ176" s="99"/>
      <c r="DR176" s="99"/>
      <c r="DS176" s="99"/>
      <c r="DT176" s="99"/>
      <c r="DU176" s="99"/>
      <c r="DV176" s="99"/>
      <c r="DW176" s="99"/>
      <c r="DX176" s="99"/>
      <c r="DY176" s="99"/>
      <c r="DZ176" s="99"/>
      <c r="EA176" s="99"/>
      <c r="EB176" s="99"/>
      <c r="EC176" s="99"/>
      <c r="ED176" s="99"/>
      <c r="EE176" s="99"/>
      <c r="EF176" s="99"/>
      <c r="EG176" s="99"/>
      <c r="EH176" s="99"/>
      <c r="EI176" s="99"/>
      <c r="EJ176" s="99"/>
      <c r="EK176" s="99"/>
      <c r="EL176" s="99"/>
      <c r="EM176" s="99"/>
      <c r="EN176" s="99"/>
      <c r="EO176" s="99"/>
      <c r="EP176" s="99"/>
      <c r="EQ176" s="99"/>
      <c r="ER176" s="99"/>
      <c r="ES176" s="99"/>
      <c r="ET176" s="99"/>
      <c r="EU176" s="99"/>
      <c r="EV176" s="99"/>
      <c r="EW176" s="99"/>
      <c r="EX176" s="99"/>
      <c r="EY176" s="99"/>
      <c r="EZ176" s="99"/>
      <c r="FA176" s="99"/>
      <c r="FB176" s="99"/>
      <c r="FC176" s="99"/>
      <c r="FD176" s="99"/>
      <c r="FE176" s="99"/>
      <c r="FF176" s="99"/>
      <c r="FG176" s="99"/>
      <c r="FH176" s="99"/>
      <c r="FI176" s="99"/>
      <c r="FJ176" s="99"/>
      <c r="FK176" s="99"/>
      <c r="FL176" s="99"/>
      <c r="FM176" s="99"/>
      <c r="FN176" s="99"/>
      <c r="FO176" s="99"/>
      <c r="FP176" s="99"/>
      <c r="FQ176" s="99"/>
      <c r="FR176" s="99"/>
      <c r="FS176" s="99"/>
      <c r="FT176" s="99"/>
      <c r="FU176" s="99"/>
      <c r="FV176" s="99"/>
      <c r="FW176" s="99"/>
      <c r="FX176" s="99"/>
      <c r="FY176" s="99"/>
      <c r="FZ176" s="99"/>
      <c r="GA176" s="99"/>
      <c r="GB176" s="99"/>
      <c r="GC176" s="99"/>
      <c r="GD176" s="99"/>
      <c r="GE176" s="99"/>
      <c r="GF176" s="99"/>
      <c r="GG176" s="99"/>
      <c r="GH176" s="99"/>
      <c r="GI176" s="99"/>
      <c r="GJ176" s="99"/>
      <c r="GK176" s="99"/>
      <c r="GL176" s="99"/>
      <c r="GM176" s="99"/>
      <c r="GN176" s="99"/>
      <c r="GO176" s="99"/>
      <c r="GP176" s="99"/>
      <c r="GQ176" s="99"/>
      <c r="GR176" s="99"/>
      <c r="GS176" s="99"/>
      <c r="GT176" s="99"/>
      <c r="GU176" s="99"/>
      <c r="GV176" s="99"/>
      <c r="GW176" s="99"/>
      <c r="GX176" s="99"/>
      <c r="GY176" s="99"/>
      <c r="GZ176" s="99"/>
      <c r="HA176" s="99"/>
      <c r="HB176" s="99"/>
      <c r="HC176" s="99"/>
      <c r="HD176" s="99"/>
      <c r="HE176" s="99"/>
      <c r="HF176" s="99"/>
      <c r="HG176" s="99"/>
      <c r="HH176" s="99"/>
      <c r="HI176" s="99"/>
      <c r="HJ176" s="99"/>
      <c r="HK176" s="99"/>
      <c r="HL176" s="99"/>
      <c r="HM176" s="99"/>
      <c r="HN176" s="99"/>
      <c r="HO176" s="99"/>
      <c r="HP176" s="99"/>
      <c r="HQ176" s="99"/>
      <c r="HR176" s="99"/>
      <c r="HS176" s="99"/>
      <c r="HT176" s="99"/>
      <c r="HU176" s="99"/>
      <c r="HV176" s="99"/>
      <c r="HW176" s="99"/>
      <c r="HX176" s="99"/>
      <c r="HY176" s="99"/>
      <c r="HZ176" s="99"/>
      <c r="IA176" s="99"/>
      <c r="IB176" s="99"/>
      <c r="IC176" s="99"/>
      <c r="ID176" s="99"/>
      <c r="IE176" s="99"/>
      <c r="IF176" s="99"/>
      <c r="IG176" s="99"/>
      <c r="IH176" s="99"/>
      <c r="II176" s="99"/>
      <c r="IJ176" s="99"/>
      <c r="IK176" s="99"/>
      <c r="IL176" s="99"/>
      <c r="IM176" s="99"/>
      <c r="IN176" s="99"/>
      <c r="IO176" s="99"/>
      <c r="IP176" s="99"/>
      <c r="IQ176" s="99"/>
      <c r="IR176" s="99"/>
      <c r="IS176" s="99"/>
      <c r="IT176" s="99"/>
      <c r="IU176" s="99"/>
      <c r="IV176" s="99"/>
    </row>
    <row r="177" spans="1:256" customFormat="1" ht="33.75" customHeight="1" x14ac:dyDescent="0.25">
      <c r="A177" s="22"/>
      <c r="B177" s="150" t="str">
        <f>прил._3!B190</f>
        <v>Обслуживание государственного (муниципального) внутреннего долга</v>
      </c>
      <c r="C177" s="258" t="str">
        <f>прил._3!F191</f>
        <v>54</v>
      </c>
      <c r="D177" s="258" t="str">
        <f>прил._3!G191</f>
        <v>0</v>
      </c>
      <c r="E177" s="258" t="str">
        <f>прил._3!H191</f>
        <v>00</v>
      </c>
      <c r="F177" s="258" t="str">
        <f>прил._3!I191</f>
        <v>00000</v>
      </c>
      <c r="G177" s="256"/>
      <c r="H177" s="229">
        <f>H178</f>
        <v>1.5</v>
      </c>
      <c r="I177" s="229">
        <f t="shared" ref="I177:K179" si="78">I178</f>
        <v>0</v>
      </c>
      <c r="J177" s="229">
        <f t="shared" si="78"/>
        <v>0</v>
      </c>
      <c r="K177" s="229">
        <f t="shared" si="78"/>
        <v>0</v>
      </c>
      <c r="L177" s="325">
        <f t="shared" si="66"/>
        <v>0</v>
      </c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  <c r="DO177" s="99"/>
      <c r="DP177" s="99"/>
      <c r="DQ177" s="99"/>
      <c r="DR177" s="99"/>
      <c r="DS177" s="99"/>
      <c r="DT177" s="99"/>
      <c r="DU177" s="99"/>
      <c r="DV177" s="99"/>
      <c r="DW177" s="99"/>
      <c r="DX177" s="99"/>
      <c r="DY177" s="99"/>
      <c r="DZ177" s="99"/>
      <c r="EA177" s="99"/>
      <c r="EB177" s="99"/>
      <c r="EC177" s="99"/>
      <c r="ED177" s="99"/>
      <c r="EE177" s="99"/>
      <c r="EF177" s="99"/>
      <c r="EG177" s="99"/>
      <c r="EH177" s="99"/>
      <c r="EI177" s="99"/>
      <c r="EJ177" s="99"/>
      <c r="EK177" s="99"/>
      <c r="EL177" s="99"/>
      <c r="EM177" s="99"/>
      <c r="EN177" s="99"/>
      <c r="EO177" s="99"/>
      <c r="EP177" s="99"/>
      <c r="EQ177" s="99"/>
      <c r="ER177" s="99"/>
      <c r="ES177" s="99"/>
      <c r="ET177" s="99"/>
      <c r="EU177" s="99"/>
      <c r="EV177" s="99"/>
      <c r="EW177" s="99"/>
      <c r="EX177" s="99"/>
      <c r="EY177" s="99"/>
      <c r="EZ177" s="99"/>
      <c r="FA177" s="99"/>
      <c r="FB177" s="99"/>
      <c r="FC177" s="99"/>
      <c r="FD177" s="99"/>
      <c r="FE177" s="99"/>
      <c r="FF177" s="99"/>
      <c r="FG177" s="99"/>
      <c r="FH177" s="99"/>
      <c r="FI177" s="99"/>
      <c r="FJ177" s="99"/>
      <c r="FK177" s="99"/>
      <c r="FL177" s="99"/>
      <c r="FM177" s="99"/>
      <c r="FN177" s="99"/>
      <c r="FO177" s="99"/>
      <c r="FP177" s="99"/>
      <c r="FQ177" s="99"/>
      <c r="FR177" s="99"/>
      <c r="FS177" s="99"/>
      <c r="FT177" s="99"/>
      <c r="FU177" s="99"/>
      <c r="FV177" s="99"/>
      <c r="FW177" s="99"/>
      <c r="FX177" s="99"/>
      <c r="FY177" s="99"/>
      <c r="FZ177" s="99"/>
      <c r="GA177" s="99"/>
      <c r="GB177" s="99"/>
      <c r="GC177" s="99"/>
      <c r="GD177" s="99"/>
      <c r="GE177" s="99"/>
      <c r="GF177" s="99"/>
      <c r="GG177" s="99"/>
      <c r="GH177" s="99"/>
      <c r="GI177" s="99"/>
      <c r="GJ177" s="99"/>
      <c r="GK177" s="99"/>
      <c r="GL177" s="99"/>
      <c r="GM177" s="99"/>
      <c r="GN177" s="99"/>
      <c r="GO177" s="99"/>
      <c r="GP177" s="99"/>
      <c r="GQ177" s="99"/>
      <c r="GR177" s="99"/>
      <c r="GS177" s="99"/>
      <c r="GT177" s="99"/>
      <c r="GU177" s="99"/>
      <c r="GV177" s="99"/>
      <c r="GW177" s="99"/>
      <c r="GX177" s="99"/>
      <c r="GY177" s="99"/>
      <c r="GZ177" s="99"/>
      <c r="HA177" s="99"/>
      <c r="HB177" s="99"/>
      <c r="HC177" s="99"/>
      <c r="HD177" s="99"/>
      <c r="HE177" s="99"/>
      <c r="HF177" s="99"/>
      <c r="HG177" s="99"/>
      <c r="HH177" s="99"/>
      <c r="HI177" s="99"/>
      <c r="HJ177" s="99"/>
      <c r="HK177" s="99"/>
      <c r="HL177" s="99"/>
      <c r="HM177" s="99"/>
      <c r="HN177" s="99"/>
      <c r="HO177" s="99"/>
      <c r="HP177" s="99"/>
      <c r="HQ177" s="99"/>
      <c r="HR177" s="99"/>
      <c r="HS177" s="99"/>
      <c r="HT177" s="99"/>
      <c r="HU177" s="99"/>
      <c r="HV177" s="99"/>
      <c r="HW177" s="99"/>
      <c r="HX177" s="99"/>
      <c r="HY177" s="99"/>
      <c r="HZ177" s="99"/>
      <c r="IA177" s="99"/>
      <c r="IB177" s="99"/>
      <c r="IC177" s="99"/>
      <c r="ID177" s="99"/>
      <c r="IE177" s="99"/>
      <c r="IF177" s="99"/>
      <c r="IG177" s="99"/>
      <c r="IH177" s="99"/>
      <c r="II177" s="99"/>
      <c r="IJ177" s="99"/>
      <c r="IK177" s="99"/>
      <c r="IL177" s="99"/>
      <c r="IM177" s="99"/>
      <c r="IN177" s="99"/>
      <c r="IO177" s="99"/>
      <c r="IP177" s="99"/>
      <c r="IQ177" s="99"/>
      <c r="IR177" s="99"/>
      <c r="IS177" s="99"/>
      <c r="IT177" s="99"/>
      <c r="IU177" s="99"/>
      <c r="IV177" s="99"/>
    </row>
    <row r="178" spans="1:256" customFormat="1" ht="18" customHeight="1" x14ac:dyDescent="0.25">
      <c r="A178" s="22"/>
      <c r="B178" s="150" t="str">
        <f>прил._3!B191</f>
        <v>Управление муниципальными финансами</v>
      </c>
      <c r="C178" s="170" t="str">
        <f>прил._3!F192</f>
        <v>54</v>
      </c>
      <c r="D178" s="170" t="str">
        <f>прил._3!G192</f>
        <v>2</v>
      </c>
      <c r="E178" s="170" t="str">
        <f>прил._3!H192</f>
        <v>00</v>
      </c>
      <c r="F178" s="170" t="s">
        <v>131</v>
      </c>
      <c r="G178" s="256"/>
      <c r="H178" s="171">
        <f>H179</f>
        <v>1.5</v>
      </c>
      <c r="I178" s="171">
        <f t="shared" si="78"/>
        <v>0</v>
      </c>
      <c r="J178" s="171">
        <f t="shared" si="78"/>
        <v>0</v>
      </c>
      <c r="K178" s="171">
        <f t="shared" si="78"/>
        <v>0</v>
      </c>
      <c r="L178" s="325">
        <f t="shared" si="66"/>
        <v>0</v>
      </c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99"/>
      <c r="BN178" s="99"/>
      <c r="BO178" s="99"/>
      <c r="BP178" s="99"/>
      <c r="BQ178" s="99"/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  <c r="DO178" s="99"/>
      <c r="DP178" s="99"/>
      <c r="DQ178" s="99"/>
      <c r="DR178" s="99"/>
      <c r="DS178" s="99"/>
      <c r="DT178" s="99"/>
      <c r="DU178" s="99"/>
      <c r="DV178" s="99"/>
      <c r="DW178" s="99"/>
      <c r="DX178" s="99"/>
      <c r="DY178" s="99"/>
      <c r="DZ178" s="99"/>
      <c r="EA178" s="99"/>
      <c r="EB178" s="99"/>
      <c r="EC178" s="99"/>
      <c r="ED178" s="99"/>
      <c r="EE178" s="99"/>
      <c r="EF178" s="99"/>
      <c r="EG178" s="99"/>
      <c r="EH178" s="99"/>
      <c r="EI178" s="99"/>
      <c r="EJ178" s="99"/>
      <c r="EK178" s="99"/>
      <c r="EL178" s="99"/>
      <c r="EM178" s="99"/>
      <c r="EN178" s="99"/>
      <c r="EO178" s="99"/>
      <c r="EP178" s="99"/>
      <c r="EQ178" s="99"/>
      <c r="ER178" s="99"/>
      <c r="ES178" s="99"/>
      <c r="ET178" s="99"/>
      <c r="EU178" s="99"/>
      <c r="EV178" s="99"/>
      <c r="EW178" s="99"/>
      <c r="EX178" s="99"/>
      <c r="EY178" s="99"/>
      <c r="EZ178" s="99"/>
      <c r="FA178" s="99"/>
      <c r="FB178" s="99"/>
      <c r="FC178" s="99"/>
      <c r="FD178" s="99"/>
      <c r="FE178" s="99"/>
      <c r="FF178" s="99"/>
      <c r="FG178" s="99"/>
      <c r="FH178" s="99"/>
      <c r="FI178" s="99"/>
      <c r="FJ178" s="99"/>
      <c r="FK178" s="99"/>
      <c r="FL178" s="99"/>
      <c r="FM178" s="99"/>
      <c r="FN178" s="99"/>
      <c r="FO178" s="99"/>
      <c r="FP178" s="99"/>
      <c r="FQ178" s="99"/>
      <c r="FR178" s="99"/>
      <c r="FS178" s="99"/>
      <c r="FT178" s="99"/>
      <c r="FU178" s="99"/>
      <c r="FV178" s="99"/>
      <c r="FW178" s="99"/>
      <c r="FX178" s="99"/>
      <c r="FY178" s="99"/>
      <c r="FZ178" s="99"/>
      <c r="GA178" s="99"/>
      <c r="GB178" s="99"/>
      <c r="GC178" s="99"/>
      <c r="GD178" s="99"/>
      <c r="GE178" s="99"/>
      <c r="GF178" s="99"/>
      <c r="GG178" s="99"/>
      <c r="GH178" s="99"/>
      <c r="GI178" s="99"/>
      <c r="GJ178" s="99"/>
      <c r="GK178" s="99"/>
      <c r="GL178" s="99"/>
      <c r="GM178" s="99"/>
      <c r="GN178" s="99"/>
      <c r="GO178" s="99"/>
      <c r="GP178" s="99"/>
      <c r="GQ178" s="99"/>
      <c r="GR178" s="99"/>
      <c r="GS178" s="99"/>
      <c r="GT178" s="99"/>
      <c r="GU178" s="99"/>
      <c r="GV178" s="99"/>
      <c r="GW178" s="99"/>
      <c r="GX178" s="99"/>
      <c r="GY178" s="99"/>
      <c r="GZ178" s="99"/>
      <c r="HA178" s="99"/>
      <c r="HB178" s="99"/>
      <c r="HC178" s="99"/>
      <c r="HD178" s="99"/>
      <c r="HE178" s="99"/>
      <c r="HF178" s="99"/>
      <c r="HG178" s="99"/>
      <c r="HH178" s="99"/>
      <c r="HI178" s="99"/>
      <c r="HJ178" s="99"/>
      <c r="HK178" s="99"/>
      <c r="HL178" s="99"/>
      <c r="HM178" s="99"/>
      <c r="HN178" s="99"/>
      <c r="HO178" s="99"/>
      <c r="HP178" s="99"/>
      <c r="HQ178" s="99"/>
      <c r="HR178" s="99"/>
      <c r="HS178" s="99"/>
      <c r="HT178" s="99"/>
      <c r="HU178" s="99"/>
      <c r="HV178" s="99"/>
      <c r="HW178" s="99"/>
      <c r="HX178" s="99"/>
      <c r="HY178" s="99"/>
      <c r="HZ178" s="99"/>
      <c r="IA178" s="99"/>
      <c r="IB178" s="99"/>
      <c r="IC178" s="99"/>
      <c r="ID178" s="99"/>
      <c r="IE178" s="99"/>
      <c r="IF178" s="99"/>
      <c r="IG178" s="99"/>
      <c r="IH178" s="99"/>
      <c r="II178" s="99"/>
      <c r="IJ178" s="99"/>
      <c r="IK178" s="99"/>
      <c r="IL178" s="99"/>
      <c r="IM178" s="99"/>
      <c r="IN178" s="99"/>
      <c r="IO178" s="99"/>
      <c r="IP178" s="99"/>
      <c r="IQ178" s="99"/>
      <c r="IR178" s="99"/>
      <c r="IS178" s="99"/>
      <c r="IT178" s="99"/>
      <c r="IU178" s="99"/>
      <c r="IV178" s="99"/>
    </row>
    <row r="179" spans="1:256" customFormat="1" ht="47.25" x14ac:dyDescent="0.25">
      <c r="A179" s="22"/>
      <c r="B179" s="150" t="str">
        <f>прил._3!B192</f>
        <v>Управление муниципальным долгом и муниципальными финансовыми активами Краснодарского края</v>
      </c>
      <c r="C179" s="170" t="str">
        <f>прил._3!F193</f>
        <v>54</v>
      </c>
      <c r="D179" s="170" t="str">
        <f>прил._3!G193</f>
        <v>2</v>
      </c>
      <c r="E179" s="170" t="str">
        <f>прил._3!H193</f>
        <v>00</v>
      </c>
      <c r="F179" s="170" t="str">
        <f>прил._3!I194</f>
        <v>10090</v>
      </c>
      <c r="G179" s="256"/>
      <c r="H179" s="171">
        <f>H180</f>
        <v>1.5</v>
      </c>
      <c r="I179" s="171">
        <f t="shared" si="78"/>
        <v>0</v>
      </c>
      <c r="J179" s="171">
        <f t="shared" si="78"/>
        <v>0</v>
      </c>
      <c r="K179" s="171">
        <f t="shared" si="78"/>
        <v>0</v>
      </c>
      <c r="L179" s="325">
        <f t="shared" si="66"/>
        <v>0</v>
      </c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  <c r="DO179" s="99"/>
      <c r="DP179" s="99"/>
      <c r="DQ179" s="99"/>
      <c r="DR179" s="99"/>
      <c r="DS179" s="99"/>
      <c r="DT179" s="99"/>
      <c r="DU179" s="99"/>
      <c r="DV179" s="99"/>
      <c r="DW179" s="99"/>
      <c r="DX179" s="99"/>
      <c r="DY179" s="99"/>
      <c r="DZ179" s="99"/>
      <c r="EA179" s="99"/>
      <c r="EB179" s="99"/>
      <c r="EC179" s="99"/>
      <c r="ED179" s="99"/>
      <c r="EE179" s="99"/>
      <c r="EF179" s="99"/>
      <c r="EG179" s="99"/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99"/>
      <c r="FG179" s="99"/>
      <c r="FH179" s="99"/>
      <c r="FI179" s="99"/>
      <c r="FJ179" s="99"/>
      <c r="FK179" s="99"/>
      <c r="FL179" s="99"/>
      <c r="FM179" s="99"/>
      <c r="FN179" s="99"/>
      <c r="FO179" s="99"/>
      <c r="FP179" s="99"/>
      <c r="FQ179" s="99"/>
      <c r="FR179" s="99"/>
      <c r="FS179" s="99"/>
      <c r="FT179" s="99"/>
      <c r="FU179" s="99"/>
      <c r="FV179" s="99"/>
      <c r="FW179" s="99"/>
      <c r="FX179" s="99"/>
      <c r="FY179" s="99"/>
      <c r="FZ179" s="99"/>
      <c r="GA179" s="99"/>
      <c r="GB179" s="99"/>
      <c r="GC179" s="99"/>
      <c r="GD179" s="99"/>
      <c r="GE179" s="99"/>
      <c r="GF179" s="99"/>
      <c r="GG179" s="99"/>
      <c r="GH179" s="99"/>
      <c r="GI179" s="99"/>
      <c r="GJ179" s="99"/>
      <c r="GK179" s="99"/>
      <c r="GL179" s="99"/>
      <c r="GM179" s="99"/>
      <c r="GN179" s="99"/>
      <c r="GO179" s="99"/>
      <c r="GP179" s="99"/>
      <c r="GQ179" s="99"/>
      <c r="GR179" s="99"/>
      <c r="GS179" s="99"/>
      <c r="GT179" s="99"/>
      <c r="GU179" s="99"/>
      <c r="GV179" s="99"/>
      <c r="GW179" s="99"/>
      <c r="GX179" s="99"/>
      <c r="GY179" s="99"/>
      <c r="GZ179" s="99"/>
      <c r="HA179" s="99"/>
      <c r="HB179" s="99"/>
      <c r="HC179" s="99"/>
      <c r="HD179" s="99"/>
      <c r="HE179" s="99"/>
      <c r="HF179" s="99"/>
      <c r="HG179" s="99"/>
      <c r="HH179" s="99"/>
      <c r="HI179" s="99"/>
      <c r="HJ179" s="99"/>
      <c r="HK179" s="99"/>
      <c r="HL179" s="99"/>
      <c r="HM179" s="99"/>
      <c r="HN179" s="99"/>
      <c r="HO179" s="99"/>
      <c r="HP179" s="99"/>
      <c r="HQ179" s="99"/>
      <c r="HR179" s="99"/>
      <c r="HS179" s="99"/>
      <c r="HT179" s="99"/>
      <c r="HU179" s="99"/>
      <c r="HV179" s="99"/>
      <c r="HW179" s="99"/>
      <c r="HX179" s="99"/>
      <c r="HY179" s="99"/>
      <c r="HZ179" s="99"/>
      <c r="IA179" s="99"/>
      <c r="IB179" s="99"/>
      <c r="IC179" s="99"/>
      <c r="ID179" s="99"/>
      <c r="IE179" s="99"/>
      <c r="IF179" s="99"/>
      <c r="IG179" s="99"/>
      <c r="IH179" s="99"/>
      <c r="II179" s="99"/>
      <c r="IJ179" s="99"/>
      <c r="IK179" s="99"/>
      <c r="IL179" s="99"/>
      <c r="IM179" s="99"/>
      <c r="IN179" s="99"/>
      <c r="IO179" s="99"/>
      <c r="IP179" s="99"/>
      <c r="IQ179" s="99"/>
      <c r="IR179" s="99"/>
      <c r="IS179" s="99"/>
      <c r="IT179" s="99"/>
      <c r="IU179" s="99"/>
      <c r="IV179" s="99"/>
    </row>
    <row r="180" spans="1:256" customFormat="1" ht="15.75" x14ac:dyDescent="0.25">
      <c r="A180" s="22"/>
      <c r="B180" s="150" t="str">
        <f>прил._3!B193</f>
        <v>Процентные платежи по муниципальному долгу</v>
      </c>
      <c r="C180" s="170" t="str">
        <f>прил._3!F194</f>
        <v>54</v>
      </c>
      <c r="D180" s="170" t="str">
        <f>прил._3!G194</f>
        <v>2</v>
      </c>
      <c r="E180" s="170" t="str">
        <f>прил._3!H194</f>
        <v>00</v>
      </c>
      <c r="F180" s="170" t="str">
        <f>прил._3!I194</f>
        <v>10090</v>
      </c>
      <c r="G180" s="256" t="str">
        <f>прил._3!J194</f>
        <v>700</v>
      </c>
      <c r="H180" s="171">
        <f>прил._3!K190</f>
        <v>1.5</v>
      </c>
      <c r="I180" s="99"/>
      <c r="J180" s="99"/>
      <c r="K180" s="327">
        <v>0</v>
      </c>
      <c r="L180" s="325">
        <f t="shared" si="66"/>
        <v>0</v>
      </c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  <c r="BI180" s="99"/>
      <c r="BJ180" s="99"/>
      <c r="BK180" s="99"/>
      <c r="BL180" s="99"/>
      <c r="BM180" s="99"/>
      <c r="BN180" s="99"/>
      <c r="BO180" s="99"/>
      <c r="BP180" s="99"/>
      <c r="BQ180" s="99"/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  <c r="DO180" s="99"/>
      <c r="DP180" s="99"/>
      <c r="DQ180" s="99"/>
      <c r="DR180" s="99"/>
      <c r="DS180" s="99"/>
      <c r="DT180" s="99"/>
      <c r="DU180" s="99"/>
      <c r="DV180" s="99"/>
      <c r="DW180" s="99"/>
      <c r="DX180" s="99"/>
      <c r="DY180" s="99"/>
      <c r="DZ180" s="99"/>
      <c r="EA180" s="99"/>
      <c r="EB180" s="99"/>
      <c r="EC180" s="99"/>
      <c r="ED180" s="99"/>
      <c r="EE180" s="99"/>
      <c r="EF180" s="99"/>
      <c r="EG180" s="99"/>
      <c r="EH180" s="99"/>
      <c r="EI180" s="99"/>
      <c r="EJ180" s="99"/>
      <c r="EK180" s="99"/>
      <c r="EL180" s="99"/>
      <c r="EM180" s="99"/>
      <c r="EN180" s="99"/>
      <c r="EO180" s="99"/>
      <c r="EP180" s="99"/>
      <c r="EQ180" s="99"/>
      <c r="ER180" s="99"/>
      <c r="ES180" s="99"/>
      <c r="ET180" s="99"/>
      <c r="EU180" s="99"/>
      <c r="EV180" s="99"/>
      <c r="EW180" s="99"/>
      <c r="EX180" s="99"/>
      <c r="EY180" s="99"/>
      <c r="EZ180" s="99"/>
      <c r="FA180" s="99"/>
      <c r="FB180" s="99"/>
      <c r="FC180" s="99"/>
      <c r="FD180" s="99"/>
      <c r="FE180" s="99"/>
      <c r="FF180" s="99"/>
      <c r="FG180" s="99"/>
      <c r="FH180" s="99"/>
      <c r="FI180" s="99"/>
      <c r="FJ180" s="99"/>
      <c r="FK180" s="99"/>
      <c r="FL180" s="99"/>
      <c r="FM180" s="99"/>
      <c r="FN180" s="99"/>
      <c r="FO180" s="99"/>
      <c r="FP180" s="99"/>
      <c r="FQ180" s="99"/>
      <c r="FR180" s="99"/>
      <c r="FS180" s="99"/>
      <c r="FT180" s="99"/>
      <c r="FU180" s="99"/>
      <c r="FV180" s="99"/>
      <c r="FW180" s="99"/>
      <c r="FX180" s="99"/>
      <c r="FY180" s="99"/>
      <c r="FZ180" s="99"/>
      <c r="GA180" s="99"/>
      <c r="GB180" s="99"/>
      <c r="GC180" s="99"/>
      <c r="GD180" s="99"/>
      <c r="GE180" s="99"/>
      <c r="GF180" s="99"/>
      <c r="GG180" s="99"/>
      <c r="GH180" s="99"/>
      <c r="GI180" s="99"/>
      <c r="GJ180" s="99"/>
      <c r="GK180" s="99"/>
      <c r="GL180" s="99"/>
      <c r="GM180" s="99"/>
      <c r="GN180" s="99"/>
      <c r="GO180" s="99"/>
      <c r="GP180" s="99"/>
      <c r="GQ180" s="99"/>
      <c r="GR180" s="99"/>
      <c r="GS180" s="99"/>
      <c r="GT180" s="99"/>
      <c r="GU180" s="99"/>
      <c r="GV180" s="99"/>
      <c r="GW180" s="99"/>
      <c r="GX180" s="99"/>
      <c r="GY180" s="99"/>
      <c r="GZ180" s="99"/>
      <c r="HA180" s="99"/>
      <c r="HB180" s="99"/>
      <c r="HC180" s="99"/>
      <c r="HD180" s="99"/>
      <c r="HE180" s="99"/>
      <c r="HF180" s="99"/>
      <c r="HG180" s="99"/>
      <c r="HH180" s="99"/>
      <c r="HI180" s="99"/>
      <c r="HJ180" s="99"/>
      <c r="HK180" s="99"/>
      <c r="HL180" s="99"/>
      <c r="HM180" s="99"/>
      <c r="HN180" s="99"/>
      <c r="HO180" s="99"/>
      <c r="HP180" s="99"/>
      <c r="HQ180" s="99"/>
      <c r="HR180" s="99"/>
      <c r="HS180" s="99"/>
      <c r="HT180" s="99"/>
      <c r="HU180" s="99"/>
      <c r="HV180" s="99"/>
      <c r="HW180" s="99"/>
      <c r="HX180" s="99"/>
      <c r="HY180" s="99"/>
      <c r="HZ180" s="99"/>
      <c r="IA180" s="99"/>
      <c r="IB180" s="99"/>
      <c r="IC180" s="99"/>
      <c r="ID180" s="99"/>
      <c r="IE180" s="99"/>
      <c r="IF180" s="99"/>
      <c r="IG180" s="99"/>
      <c r="IH180" s="99"/>
      <c r="II180" s="99"/>
      <c r="IJ180" s="99"/>
      <c r="IK180" s="99"/>
      <c r="IL180" s="99"/>
      <c r="IM180" s="99"/>
      <c r="IN180" s="99"/>
      <c r="IO180" s="99"/>
      <c r="IP180" s="99"/>
      <c r="IQ180" s="99"/>
      <c r="IR180" s="99"/>
      <c r="IS180" s="99"/>
      <c r="IT180" s="99"/>
      <c r="IU180" s="99"/>
      <c r="IV180" s="99"/>
    </row>
    <row r="181" spans="1:256" ht="43.5" x14ac:dyDescent="0.25">
      <c r="A181" s="14"/>
      <c r="B181" s="257" t="s">
        <v>65</v>
      </c>
      <c r="C181" s="164" t="s">
        <v>66</v>
      </c>
      <c r="D181" s="164" t="s">
        <v>67</v>
      </c>
      <c r="E181" s="164" t="s">
        <v>23</v>
      </c>
      <c r="F181" s="164" t="s">
        <v>131</v>
      </c>
      <c r="G181" s="168"/>
      <c r="H181" s="259" t="str">
        <f>H184</f>
        <v>86,0</v>
      </c>
      <c r="I181" s="259">
        <f t="shared" ref="I181:K181" si="79">I184</f>
        <v>0</v>
      </c>
      <c r="J181" s="259">
        <f t="shared" si="79"/>
        <v>0</v>
      </c>
      <c r="K181" s="259">
        <f t="shared" si="79"/>
        <v>42.9</v>
      </c>
      <c r="L181" s="325">
        <f t="shared" si="66"/>
        <v>49.883720930232556</v>
      </c>
    </row>
    <row r="182" spans="1:256" x14ac:dyDescent="0.25">
      <c r="A182" s="13"/>
      <c r="B182" s="16" t="s">
        <v>54</v>
      </c>
      <c r="C182" s="173" t="s">
        <v>66</v>
      </c>
      <c r="D182" s="173" t="s">
        <v>69</v>
      </c>
      <c r="E182" s="173" t="s">
        <v>23</v>
      </c>
      <c r="F182" s="173" t="s">
        <v>131</v>
      </c>
      <c r="G182" s="175"/>
      <c r="H182" s="230" t="str">
        <f>H183</f>
        <v>86,0</v>
      </c>
      <c r="I182" s="230">
        <f t="shared" ref="I182:K183" si="80">I183</f>
        <v>0</v>
      </c>
      <c r="J182" s="230">
        <f t="shared" si="80"/>
        <v>0</v>
      </c>
      <c r="K182" s="230">
        <f t="shared" si="80"/>
        <v>42.9</v>
      </c>
      <c r="L182" s="325">
        <f t="shared" si="66"/>
        <v>49.883720930232556</v>
      </c>
    </row>
    <row r="183" spans="1:256" ht="30" x14ac:dyDescent="0.25">
      <c r="A183" s="13"/>
      <c r="B183" s="16" t="s">
        <v>70</v>
      </c>
      <c r="C183" s="173" t="s">
        <v>66</v>
      </c>
      <c r="D183" s="173" t="s">
        <v>69</v>
      </c>
      <c r="E183" s="173" t="s">
        <v>23</v>
      </c>
      <c r="F183" s="173" t="s">
        <v>145</v>
      </c>
      <c r="G183" s="175"/>
      <c r="H183" s="230" t="str">
        <f>H184</f>
        <v>86,0</v>
      </c>
      <c r="I183" s="230">
        <f t="shared" si="80"/>
        <v>0</v>
      </c>
      <c r="J183" s="230">
        <f t="shared" si="80"/>
        <v>0</v>
      </c>
      <c r="K183" s="230">
        <f t="shared" si="80"/>
        <v>42.9</v>
      </c>
      <c r="L183" s="325">
        <f t="shared" si="66"/>
        <v>49.883720930232556</v>
      </c>
    </row>
    <row r="184" spans="1:256" ht="16.5" customHeight="1" x14ac:dyDescent="0.25">
      <c r="A184" s="13"/>
      <c r="B184" s="161" t="s">
        <v>71</v>
      </c>
      <c r="C184" s="173" t="s">
        <v>66</v>
      </c>
      <c r="D184" s="173" t="s">
        <v>69</v>
      </c>
      <c r="E184" s="173" t="s">
        <v>23</v>
      </c>
      <c r="F184" s="173" t="s">
        <v>145</v>
      </c>
      <c r="G184" s="175" t="s">
        <v>72</v>
      </c>
      <c r="H184" s="230" t="str">
        <f>прил._3!K25</f>
        <v>86,0</v>
      </c>
      <c r="K184" s="194">
        <v>42.9</v>
      </c>
      <c r="L184" s="325">
        <f t="shared" si="66"/>
        <v>49.883720930232556</v>
      </c>
    </row>
    <row r="185" spans="1:256" ht="25.5" hidden="1" customHeight="1" x14ac:dyDescent="0.25">
      <c r="A185" s="13"/>
      <c r="B185" s="161" t="s">
        <v>189</v>
      </c>
      <c r="C185" s="173" t="s">
        <v>185</v>
      </c>
      <c r="D185" s="173" t="s">
        <v>67</v>
      </c>
      <c r="E185" s="173" t="s">
        <v>23</v>
      </c>
      <c r="F185" s="173" t="s">
        <v>131</v>
      </c>
      <c r="G185" s="175"/>
      <c r="H185" s="230" t="e">
        <f>H187+H189</f>
        <v>#REF!</v>
      </c>
      <c r="K185" s="180"/>
    </row>
    <row r="186" spans="1:256" ht="30" hidden="1" x14ac:dyDescent="0.25">
      <c r="A186" s="13"/>
      <c r="B186" s="161" t="s">
        <v>187</v>
      </c>
      <c r="C186" s="173" t="s">
        <v>185</v>
      </c>
      <c r="D186" s="173" t="s">
        <v>95</v>
      </c>
      <c r="E186" s="173" t="s">
        <v>23</v>
      </c>
      <c r="F186" s="173" t="s">
        <v>186</v>
      </c>
      <c r="G186" s="175"/>
      <c r="H186" s="230" t="e">
        <f>H187</f>
        <v>#REF!</v>
      </c>
      <c r="K186" s="180"/>
    </row>
    <row r="187" spans="1:256" ht="32.25" hidden="1" customHeight="1" x14ac:dyDescent="0.25">
      <c r="A187" s="13"/>
      <c r="B187" s="161" t="s">
        <v>81</v>
      </c>
      <c r="C187" s="173" t="s">
        <v>185</v>
      </c>
      <c r="D187" s="173" t="s">
        <v>95</v>
      </c>
      <c r="E187" s="173" t="s">
        <v>23</v>
      </c>
      <c r="F187" s="173" t="s">
        <v>186</v>
      </c>
      <c r="G187" s="175" t="s">
        <v>82</v>
      </c>
      <c r="H187" s="230" t="e">
        <f>прил._3!#REF!</f>
        <v>#REF!</v>
      </c>
      <c r="K187" s="180"/>
    </row>
    <row r="188" spans="1:256" ht="32.25" hidden="1" customHeight="1" x14ac:dyDescent="0.25">
      <c r="A188" s="13"/>
      <c r="B188" s="161" t="s">
        <v>188</v>
      </c>
      <c r="C188" s="173" t="s">
        <v>185</v>
      </c>
      <c r="D188" s="173" t="s">
        <v>89</v>
      </c>
      <c r="E188" s="173" t="s">
        <v>23</v>
      </c>
      <c r="F188" s="173" t="s">
        <v>186</v>
      </c>
      <c r="G188" s="175"/>
      <c r="H188" s="230" t="e">
        <f>H189</f>
        <v>#REF!</v>
      </c>
      <c r="K188" s="180"/>
    </row>
    <row r="189" spans="1:256" ht="32.25" hidden="1" customHeight="1" x14ac:dyDescent="0.25">
      <c r="A189" s="13"/>
      <c r="B189" s="161" t="s">
        <v>81</v>
      </c>
      <c r="C189" s="173" t="s">
        <v>185</v>
      </c>
      <c r="D189" s="173" t="s">
        <v>89</v>
      </c>
      <c r="E189" s="173" t="s">
        <v>23</v>
      </c>
      <c r="F189" s="173" t="s">
        <v>186</v>
      </c>
      <c r="G189" s="175" t="s">
        <v>82</v>
      </c>
      <c r="H189" s="230" t="e">
        <f>прил._3!#REF!</f>
        <v>#REF!</v>
      </c>
      <c r="K189" s="180"/>
    </row>
    <row r="190" spans="1:256" ht="1.5" customHeight="1" x14ac:dyDescent="0.25">
      <c r="A190" s="13"/>
      <c r="B190" s="62" t="s">
        <v>176</v>
      </c>
      <c r="C190" s="173" t="s">
        <v>418</v>
      </c>
      <c r="D190" s="173" t="s">
        <v>156</v>
      </c>
      <c r="E190" s="173" t="s">
        <v>23</v>
      </c>
      <c r="F190" s="173" t="s">
        <v>131</v>
      </c>
      <c r="G190" s="173"/>
      <c r="H190" s="230" t="e">
        <f>#REF!</f>
        <v>#REF!</v>
      </c>
      <c r="K190" s="180"/>
    </row>
    <row r="191" spans="1:256" ht="32.25" customHeight="1" x14ac:dyDescent="0.3">
      <c r="A191" s="25"/>
      <c r="B191" s="384" t="s">
        <v>420</v>
      </c>
      <c r="C191" s="385"/>
      <c r="D191" s="385"/>
      <c r="E191" s="385"/>
      <c r="F191" s="385"/>
      <c r="G191" s="385"/>
      <c r="H191" s="385"/>
      <c r="K191" s="180"/>
    </row>
    <row r="192" spans="1:256" ht="32.25" customHeight="1" x14ac:dyDescent="0.25">
      <c r="A192" s="25"/>
      <c r="B192" s="21"/>
      <c r="C192" s="271"/>
      <c r="D192" s="271"/>
      <c r="E192" s="271"/>
      <c r="F192" s="271"/>
      <c r="G192" s="271"/>
      <c r="H192" s="182"/>
      <c r="K192" s="180"/>
    </row>
    <row r="193" spans="2:17" x14ac:dyDescent="0.25">
      <c r="G193" s="180"/>
      <c r="K193" s="180"/>
      <c r="O193" s="180"/>
      <c r="P193" s="180"/>
      <c r="Q193" s="180"/>
    </row>
    <row r="194" spans="2:17" x14ac:dyDescent="0.25">
      <c r="B194" s="23"/>
      <c r="K194" s="180"/>
      <c r="O194" s="180"/>
      <c r="P194" s="180"/>
      <c r="Q194" s="180"/>
    </row>
    <row r="195" spans="2:17" x14ac:dyDescent="0.25">
      <c r="K195" s="180"/>
      <c r="O195" s="180"/>
      <c r="P195" s="180"/>
      <c r="Q195" s="180"/>
    </row>
    <row r="196" spans="2:17" x14ac:dyDescent="0.25">
      <c r="K196" s="180"/>
    </row>
  </sheetData>
  <mergeCells count="9">
    <mergeCell ref="C8:F8"/>
    <mergeCell ref="C9:F9"/>
    <mergeCell ref="B191:H191"/>
    <mergeCell ref="C1:H1"/>
    <mergeCell ref="C2:H2"/>
    <mergeCell ref="C3:H3"/>
    <mergeCell ref="C4:H4"/>
    <mergeCell ref="C5:H5"/>
    <mergeCell ref="A6:H6"/>
  </mergeCells>
  <phoneticPr fontId="30" type="noConversion"/>
  <pageMargins left="0.70866141732283472" right="0.70866141732283472" top="0.19685039370078741" bottom="0.33" header="0.31496062992125984" footer="0.31496062992125984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7"/>
  <sheetViews>
    <sheetView view="pageBreakPreview" topLeftCell="A182" zoomScale="140" zoomScaleNormal="91" zoomScaleSheetLayoutView="140" workbookViewId="0">
      <selection sqref="A1:M202"/>
    </sheetView>
  </sheetViews>
  <sheetFormatPr defaultColWidth="11.42578125" defaultRowHeight="15" x14ac:dyDescent="0.25"/>
  <cols>
    <col min="1" max="1" width="3.85546875" style="55" customWidth="1"/>
    <col min="2" max="2" width="65.28515625" style="55" customWidth="1"/>
    <col min="3" max="3" width="4.85546875" style="180" customWidth="1"/>
    <col min="4" max="5" width="3.85546875" style="180" customWidth="1"/>
    <col min="6" max="6" width="4.140625" style="180" customWidth="1"/>
    <col min="7" max="7" width="3.28515625" style="180" customWidth="1"/>
    <col min="8" max="8" width="4" style="180" customWidth="1"/>
    <col min="9" max="9" width="7.42578125" style="180" customWidth="1"/>
    <col min="10" max="10" width="4.7109375" style="262" customWidth="1"/>
    <col min="11" max="11" width="15.7109375" style="180" customWidth="1"/>
    <col min="12" max="12" width="11.28515625" style="76" customWidth="1"/>
    <col min="13" max="13" width="14.7109375" style="109" customWidth="1"/>
    <col min="14" max="14" width="9.140625" style="109" customWidth="1"/>
    <col min="15" max="15" width="14.42578125" style="55" customWidth="1"/>
    <col min="16" max="246" width="9.140625" style="55" customWidth="1"/>
    <col min="247" max="247" width="3.85546875" style="55" customWidth="1"/>
    <col min="248" max="248" width="45.28515625" style="55" customWidth="1"/>
    <col min="249" max="249" width="4.85546875" style="55" customWidth="1"/>
    <col min="250" max="251" width="3.85546875" style="55" customWidth="1"/>
    <col min="252" max="252" width="3.7109375" style="55" customWidth="1"/>
    <col min="253" max="253" width="2.5703125" style="55" customWidth="1"/>
    <col min="254" max="254" width="7.42578125" style="55" customWidth="1"/>
    <col min="255" max="255" width="4.7109375" style="55" customWidth="1"/>
    <col min="256" max="16384" width="11.42578125" style="55"/>
  </cols>
  <sheetData>
    <row r="1" spans="1:17" x14ac:dyDescent="0.25">
      <c r="C1" s="386" t="s">
        <v>208</v>
      </c>
      <c r="D1" s="386"/>
      <c r="E1" s="386"/>
      <c r="F1" s="386"/>
      <c r="G1" s="386"/>
      <c r="H1" s="386"/>
      <c r="I1" s="386"/>
      <c r="J1" s="386"/>
      <c r="K1" s="386"/>
    </row>
    <row r="2" spans="1:17" x14ac:dyDescent="0.25">
      <c r="C2" s="386" t="s">
        <v>473</v>
      </c>
      <c r="D2" s="386"/>
      <c r="E2" s="386"/>
      <c r="F2" s="386"/>
      <c r="G2" s="386"/>
      <c r="H2" s="386"/>
      <c r="I2" s="386"/>
      <c r="J2" s="386"/>
      <c r="K2" s="386"/>
    </row>
    <row r="3" spans="1:17" x14ac:dyDescent="0.25">
      <c r="C3" s="386" t="s">
        <v>1</v>
      </c>
      <c r="D3" s="386"/>
      <c r="E3" s="386"/>
      <c r="F3" s="386"/>
      <c r="G3" s="386"/>
      <c r="H3" s="386"/>
      <c r="I3" s="386"/>
      <c r="J3" s="386"/>
      <c r="K3" s="386"/>
    </row>
    <row r="4" spans="1:17" x14ac:dyDescent="0.25">
      <c r="C4" s="386" t="s">
        <v>2</v>
      </c>
      <c r="D4" s="386"/>
      <c r="E4" s="386"/>
      <c r="F4" s="386"/>
      <c r="G4" s="386"/>
      <c r="H4" s="386"/>
      <c r="I4" s="386"/>
      <c r="J4" s="386"/>
      <c r="K4" s="386"/>
    </row>
    <row r="5" spans="1:17" x14ac:dyDescent="0.25">
      <c r="C5" s="274"/>
      <c r="D5" s="274"/>
      <c r="E5" s="274"/>
      <c r="F5" s="274"/>
      <c r="G5" s="274"/>
      <c r="H5" s="274"/>
      <c r="I5" s="274"/>
      <c r="J5" s="274"/>
      <c r="K5" s="274" t="s">
        <v>475</v>
      </c>
    </row>
    <row r="7" spans="1:17" ht="12.75" customHeight="1" x14ac:dyDescent="0.25">
      <c r="C7" s="386"/>
      <c r="D7" s="386"/>
      <c r="E7" s="386"/>
      <c r="F7" s="386"/>
      <c r="G7" s="386"/>
      <c r="H7" s="386"/>
      <c r="I7" s="386"/>
      <c r="J7" s="386"/>
      <c r="K7" s="386"/>
    </row>
    <row r="8" spans="1:17" x14ac:dyDescent="0.25">
      <c r="A8" s="388" t="s">
        <v>481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</row>
    <row r="9" spans="1:17" ht="6" customHeight="1" x14ac:dyDescent="0.25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</row>
    <row r="10" spans="1:17" ht="17.25" customHeight="1" x14ac:dyDescent="0.25">
      <c r="A10" s="87"/>
      <c r="B10" s="87"/>
      <c r="C10" s="275"/>
      <c r="D10" s="275"/>
      <c r="E10" s="275"/>
      <c r="F10" s="275"/>
      <c r="G10" s="275"/>
      <c r="H10" s="275"/>
      <c r="I10" s="275"/>
      <c r="J10" s="276"/>
      <c r="K10" s="242" t="s">
        <v>60</v>
      </c>
    </row>
    <row r="11" spans="1:17" ht="43.5" customHeight="1" x14ac:dyDescent="0.25">
      <c r="A11" s="86" t="s">
        <v>61</v>
      </c>
      <c r="B11" s="86" t="s">
        <v>4</v>
      </c>
      <c r="C11" s="277" t="s">
        <v>62</v>
      </c>
      <c r="D11" s="278" t="s">
        <v>63</v>
      </c>
      <c r="E11" s="278" t="s">
        <v>6</v>
      </c>
      <c r="F11" s="390" t="s">
        <v>32</v>
      </c>
      <c r="G11" s="391"/>
      <c r="H11" s="391"/>
      <c r="I11" s="392"/>
      <c r="J11" s="279" t="s">
        <v>33</v>
      </c>
      <c r="K11" s="243" t="s">
        <v>155</v>
      </c>
      <c r="L11" s="320" t="s">
        <v>476</v>
      </c>
      <c r="M11" s="320" t="s">
        <v>477</v>
      </c>
    </row>
    <row r="12" spans="1:17" x14ac:dyDescent="0.25">
      <c r="A12" s="29">
        <v>1</v>
      </c>
      <c r="B12" s="29">
        <v>2</v>
      </c>
      <c r="C12" s="172">
        <v>3</v>
      </c>
      <c r="D12" s="172">
        <v>4</v>
      </c>
      <c r="E12" s="172">
        <v>5</v>
      </c>
      <c r="F12" s="381">
        <v>6</v>
      </c>
      <c r="G12" s="382"/>
      <c r="H12" s="382"/>
      <c r="I12" s="383"/>
      <c r="J12" s="273">
        <v>7</v>
      </c>
      <c r="K12" s="172">
        <v>8</v>
      </c>
      <c r="L12" s="329">
        <v>9</v>
      </c>
      <c r="M12" s="330">
        <v>10</v>
      </c>
    </row>
    <row r="13" spans="1:17" x14ac:dyDescent="0.25">
      <c r="A13" s="29"/>
      <c r="B13" s="57" t="s">
        <v>64</v>
      </c>
      <c r="C13" s="163"/>
      <c r="D13" s="163"/>
      <c r="E13" s="163"/>
      <c r="F13" s="393"/>
      <c r="G13" s="394"/>
      <c r="H13" s="394"/>
      <c r="I13" s="395"/>
      <c r="J13" s="280"/>
      <c r="K13" s="169">
        <f>K26+K14</f>
        <v>47483.700000000004</v>
      </c>
      <c r="L13" s="169">
        <f>L26+L14</f>
        <v>11460.899999999998</v>
      </c>
      <c r="M13" s="328">
        <f>L13*100/K13</f>
        <v>24.13649315449301</v>
      </c>
      <c r="N13" s="111"/>
      <c r="O13" s="56"/>
      <c r="Q13" s="56"/>
    </row>
    <row r="14" spans="1:17" x14ac:dyDescent="0.25">
      <c r="A14" s="53">
        <v>1</v>
      </c>
      <c r="B14" s="52" t="s">
        <v>125</v>
      </c>
      <c r="C14" s="163">
        <v>991</v>
      </c>
      <c r="D14" s="164"/>
      <c r="E14" s="164"/>
      <c r="F14" s="281"/>
      <c r="G14" s="282"/>
      <c r="H14" s="282"/>
      <c r="I14" s="283"/>
      <c r="J14" s="164"/>
      <c r="K14" s="169">
        <f>K21+K20</f>
        <v>96</v>
      </c>
      <c r="L14" s="169">
        <f>L21+L20</f>
        <v>42.9</v>
      </c>
      <c r="M14" s="328">
        <f t="shared" ref="M14:M77" si="0">L14*100/K14</f>
        <v>44.6875</v>
      </c>
    </row>
    <row r="15" spans="1:17" x14ac:dyDescent="0.25">
      <c r="A15" s="53"/>
      <c r="B15" s="52" t="s">
        <v>7</v>
      </c>
      <c r="C15" s="163">
        <v>991</v>
      </c>
      <c r="D15" s="164" t="s">
        <v>22</v>
      </c>
      <c r="E15" s="164" t="s">
        <v>23</v>
      </c>
      <c r="F15" s="281"/>
      <c r="G15" s="282"/>
      <c r="H15" s="282"/>
      <c r="I15" s="283"/>
      <c r="J15" s="164"/>
      <c r="K15" s="169">
        <f>K14</f>
        <v>96</v>
      </c>
      <c r="L15" s="169">
        <f>L14</f>
        <v>42.9</v>
      </c>
      <c r="M15" s="328">
        <f t="shared" si="0"/>
        <v>44.6875</v>
      </c>
    </row>
    <row r="16" spans="1:17" ht="47.25" x14ac:dyDescent="0.25">
      <c r="A16" s="53"/>
      <c r="B16" s="192" t="s">
        <v>180</v>
      </c>
      <c r="C16" s="163">
        <v>991</v>
      </c>
      <c r="D16" s="164" t="s">
        <v>22</v>
      </c>
      <c r="E16" s="165" t="s">
        <v>26</v>
      </c>
      <c r="F16" s="281"/>
      <c r="G16" s="284"/>
      <c r="H16" s="284"/>
      <c r="I16" s="285"/>
      <c r="J16" s="168"/>
      <c r="K16" s="169">
        <f>K20</f>
        <v>10</v>
      </c>
      <c r="L16" s="169">
        <f>L20</f>
        <v>0</v>
      </c>
      <c r="M16" s="328">
        <f t="shared" si="0"/>
        <v>0</v>
      </c>
      <c r="N16" s="110"/>
    </row>
    <row r="17" spans="1:17" ht="31.5" x14ac:dyDescent="0.25">
      <c r="A17" s="29"/>
      <c r="B17" s="105" t="s">
        <v>181</v>
      </c>
      <c r="C17" s="172">
        <v>991</v>
      </c>
      <c r="D17" s="173" t="s">
        <v>22</v>
      </c>
      <c r="E17" s="174" t="s">
        <v>26</v>
      </c>
      <c r="F17" s="174" t="s">
        <v>179</v>
      </c>
      <c r="G17" s="286" t="s">
        <v>67</v>
      </c>
      <c r="H17" s="167" t="s">
        <v>23</v>
      </c>
      <c r="I17" s="175" t="s">
        <v>131</v>
      </c>
      <c r="J17" s="175"/>
      <c r="K17" s="162">
        <f>K20</f>
        <v>10</v>
      </c>
      <c r="L17" s="162">
        <f>L20</f>
        <v>0</v>
      </c>
      <c r="M17" s="328">
        <f t="shared" si="0"/>
        <v>0</v>
      </c>
      <c r="O17" s="56"/>
    </row>
    <row r="18" spans="1:17" ht="15.75" x14ac:dyDescent="0.25">
      <c r="A18" s="29"/>
      <c r="B18" s="105" t="s">
        <v>182</v>
      </c>
      <c r="C18" s="172">
        <v>991</v>
      </c>
      <c r="D18" s="173" t="s">
        <v>22</v>
      </c>
      <c r="E18" s="174" t="s">
        <v>26</v>
      </c>
      <c r="F18" s="174" t="s">
        <v>179</v>
      </c>
      <c r="G18" s="286" t="s">
        <v>69</v>
      </c>
      <c r="H18" s="167" t="s">
        <v>23</v>
      </c>
      <c r="I18" s="175" t="s">
        <v>131</v>
      </c>
      <c r="J18" s="175"/>
      <c r="K18" s="162">
        <f>K20</f>
        <v>10</v>
      </c>
      <c r="L18" s="162">
        <f>L20</f>
        <v>0</v>
      </c>
      <c r="M18" s="328">
        <f t="shared" si="0"/>
        <v>0</v>
      </c>
      <c r="N18" s="110"/>
      <c r="P18" s="56"/>
    </row>
    <row r="19" spans="1:17" ht="31.5" x14ac:dyDescent="0.25">
      <c r="A19" s="53"/>
      <c r="B19" s="105" t="s">
        <v>183</v>
      </c>
      <c r="C19" s="172">
        <v>991</v>
      </c>
      <c r="D19" s="173" t="s">
        <v>22</v>
      </c>
      <c r="E19" s="173" t="s">
        <v>26</v>
      </c>
      <c r="F19" s="287" t="s">
        <v>179</v>
      </c>
      <c r="G19" s="288" t="s">
        <v>69</v>
      </c>
      <c r="H19" s="288" t="s">
        <v>23</v>
      </c>
      <c r="I19" s="289" t="s">
        <v>131</v>
      </c>
      <c r="J19" s="173"/>
      <c r="K19" s="162">
        <f>K20</f>
        <v>10</v>
      </c>
      <c r="L19" s="162">
        <f>L20</f>
        <v>0</v>
      </c>
      <c r="M19" s="328">
        <f t="shared" si="0"/>
        <v>0</v>
      </c>
    </row>
    <row r="20" spans="1:17" ht="31.5" x14ac:dyDescent="0.25">
      <c r="A20" s="53"/>
      <c r="B20" s="142" t="s">
        <v>184</v>
      </c>
      <c r="C20" s="172">
        <v>991</v>
      </c>
      <c r="D20" s="173" t="s">
        <v>22</v>
      </c>
      <c r="E20" s="173" t="s">
        <v>26</v>
      </c>
      <c r="F20" s="287" t="s">
        <v>179</v>
      </c>
      <c r="G20" s="288" t="s">
        <v>69</v>
      </c>
      <c r="H20" s="288" t="s">
        <v>23</v>
      </c>
      <c r="I20" s="289" t="s">
        <v>145</v>
      </c>
      <c r="J20" s="173" t="s">
        <v>82</v>
      </c>
      <c r="K20" s="162">
        <v>10</v>
      </c>
      <c r="L20" s="162">
        <v>0</v>
      </c>
      <c r="M20" s="328">
        <f t="shared" si="0"/>
        <v>0</v>
      </c>
    </row>
    <row r="21" spans="1:17" ht="20.25" customHeight="1" x14ac:dyDescent="0.25">
      <c r="A21" s="53"/>
      <c r="B21" s="52" t="s">
        <v>7</v>
      </c>
      <c r="C21" s="163">
        <v>991</v>
      </c>
      <c r="D21" s="164" t="s">
        <v>22</v>
      </c>
      <c r="E21" s="164" t="s">
        <v>28</v>
      </c>
      <c r="F21" s="281"/>
      <c r="G21" s="282"/>
      <c r="H21" s="282"/>
      <c r="I21" s="283"/>
      <c r="J21" s="164"/>
      <c r="K21" s="227" t="str">
        <f>K25</f>
        <v>86,0</v>
      </c>
      <c r="L21" s="227">
        <f>L25</f>
        <v>42.9</v>
      </c>
      <c r="M21" s="328">
        <f t="shared" si="0"/>
        <v>49.883720930232556</v>
      </c>
    </row>
    <row r="22" spans="1:17" ht="33" customHeight="1" x14ac:dyDescent="0.25">
      <c r="A22" s="29"/>
      <c r="B22" s="58" t="s">
        <v>65</v>
      </c>
      <c r="C22" s="172">
        <v>991</v>
      </c>
      <c r="D22" s="173" t="s">
        <v>22</v>
      </c>
      <c r="E22" s="174" t="s">
        <v>28</v>
      </c>
      <c r="F22" s="174" t="s">
        <v>66</v>
      </c>
      <c r="G22" s="167" t="s">
        <v>67</v>
      </c>
      <c r="H22" s="167" t="s">
        <v>23</v>
      </c>
      <c r="I22" s="175" t="s">
        <v>131</v>
      </c>
      <c r="J22" s="175"/>
      <c r="K22" s="225" t="str">
        <f>K25</f>
        <v>86,0</v>
      </c>
      <c r="L22" s="225">
        <f>L25</f>
        <v>42.9</v>
      </c>
      <c r="M22" s="328">
        <f t="shared" si="0"/>
        <v>49.883720930232556</v>
      </c>
      <c r="O22" s="56"/>
    </row>
    <row r="23" spans="1:17" x14ac:dyDescent="0.25">
      <c r="A23" s="29"/>
      <c r="B23" s="58" t="s">
        <v>54</v>
      </c>
      <c r="C23" s="172">
        <v>991</v>
      </c>
      <c r="D23" s="173" t="s">
        <v>22</v>
      </c>
      <c r="E23" s="174" t="s">
        <v>28</v>
      </c>
      <c r="F23" s="174" t="s">
        <v>66</v>
      </c>
      <c r="G23" s="167" t="s">
        <v>69</v>
      </c>
      <c r="H23" s="167" t="s">
        <v>23</v>
      </c>
      <c r="I23" s="175" t="s">
        <v>131</v>
      </c>
      <c r="J23" s="175"/>
      <c r="K23" s="225" t="str">
        <f>K25</f>
        <v>86,0</v>
      </c>
      <c r="L23" s="225">
        <f>L25</f>
        <v>42.9</v>
      </c>
      <c r="M23" s="328">
        <f t="shared" si="0"/>
        <v>49.883720930232556</v>
      </c>
      <c r="N23" s="110"/>
      <c r="P23" s="56"/>
    </row>
    <row r="24" spans="1:17" ht="14.25" customHeight="1" x14ac:dyDescent="0.25">
      <c r="A24" s="29"/>
      <c r="B24" s="59" t="s">
        <v>70</v>
      </c>
      <c r="C24" s="172">
        <v>991</v>
      </c>
      <c r="D24" s="173" t="s">
        <v>22</v>
      </c>
      <c r="E24" s="174" t="s">
        <v>28</v>
      </c>
      <c r="F24" s="174" t="s">
        <v>66</v>
      </c>
      <c r="G24" s="167" t="s">
        <v>69</v>
      </c>
      <c r="H24" s="167" t="s">
        <v>23</v>
      </c>
      <c r="I24" s="175" t="s">
        <v>145</v>
      </c>
      <c r="J24" s="175"/>
      <c r="K24" s="225" t="str">
        <f>K25</f>
        <v>86,0</v>
      </c>
      <c r="L24" s="225">
        <f>L25</f>
        <v>42.9</v>
      </c>
      <c r="M24" s="328">
        <f t="shared" si="0"/>
        <v>49.883720930232556</v>
      </c>
      <c r="O24" s="56"/>
      <c r="P24" s="56"/>
    </row>
    <row r="25" spans="1:17" ht="13.5" customHeight="1" x14ac:dyDescent="0.25">
      <c r="A25" s="29"/>
      <c r="B25" s="58" t="s">
        <v>71</v>
      </c>
      <c r="C25" s="172">
        <v>991</v>
      </c>
      <c r="D25" s="173" t="s">
        <v>22</v>
      </c>
      <c r="E25" s="174" t="s">
        <v>28</v>
      </c>
      <c r="F25" s="174" t="s">
        <v>66</v>
      </c>
      <c r="G25" s="167" t="s">
        <v>69</v>
      </c>
      <c r="H25" s="167" t="s">
        <v>23</v>
      </c>
      <c r="I25" s="175" t="s">
        <v>145</v>
      </c>
      <c r="J25" s="175" t="s">
        <v>72</v>
      </c>
      <c r="K25" s="290" t="s">
        <v>455</v>
      </c>
      <c r="L25" s="290">
        <v>42.9</v>
      </c>
      <c r="M25" s="328">
        <f t="shared" si="0"/>
        <v>49.883720930232556</v>
      </c>
      <c r="N25" s="110"/>
      <c r="O25" s="56"/>
    </row>
    <row r="26" spans="1:17" ht="15" customHeight="1" x14ac:dyDescent="0.25">
      <c r="A26" s="53">
        <v>2</v>
      </c>
      <c r="B26" s="60" t="s">
        <v>73</v>
      </c>
      <c r="C26" s="163">
        <v>992</v>
      </c>
      <c r="D26" s="291"/>
      <c r="E26" s="291"/>
      <c r="F26" s="174"/>
      <c r="G26" s="167"/>
      <c r="H26" s="167"/>
      <c r="I26" s="175"/>
      <c r="J26" s="163"/>
      <c r="K26" s="169">
        <f>K27+K71+K78+K100+K124+K146+K153+K165+K176+K183+K189</f>
        <v>47387.700000000004</v>
      </c>
      <c r="L26" s="169">
        <f>L27+L71+L78+L100+L124+L146+L153+L165+L176+L183+L189</f>
        <v>11417.999999999998</v>
      </c>
      <c r="M26" s="328">
        <f t="shared" si="0"/>
        <v>24.0948600586228</v>
      </c>
      <c r="N26" s="110"/>
      <c r="O26" s="56"/>
      <c r="P26" s="56"/>
      <c r="Q26" s="56"/>
    </row>
    <row r="27" spans="1:17" s="54" customFormat="1" x14ac:dyDescent="0.25">
      <c r="A27" s="53"/>
      <c r="B27" s="60" t="s">
        <v>7</v>
      </c>
      <c r="C27" s="163">
        <v>992</v>
      </c>
      <c r="D27" s="164" t="s">
        <v>22</v>
      </c>
      <c r="E27" s="164" t="s">
        <v>23</v>
      </c>
      <c r="F27" s="165"/>
      <c r="G27" s="166"/>
      <c r="H27" s="166"/>
      <c r="I27" s="168"/>
      <c r="J27" s="164"/>
      <c r="K27" s="169">
        <f>K28+K33+K58+K53</f>
        <v>9791.6999999999989</v>
      </c>
      <c r="L27" s="169">
        <f>L28+L33+L58+L53</f>
        <v>4565.2000000000007</v>
      </c>
      <c r="M27" s="328">
        <f t="shared" si="0"/>
        <v>46.623160431794282</v>
      </c>
      <c r="N27" s="112"/>
    </row>
    <row r="28" spans="1:17" s="54" customFormat="1" ht="30.75" customHeight="1" x14ac:dyDescent="0.25">
      <c r="A28" s="53"/>
      <c r="B28" s="193" t="s">
        <v>37</v>
      </c>
      <c r="C28" s="172">
        <v>992</v>
      </c>
      <c r="D28" s="173" t="s">
        <v>22</v>
      </c>
      <c r="E28" s="173" t="s">
        <v>24</v>
      </c>
      <c r="F28" s="174"/>
      <c r="G28" s="167"/>
      <c r="H28" s="167"/>
      <c r="I28" s="175"/>
      <c r="J28" s="173"/>
      <c r="K28" s="162">
        <f>K32</f>
        <v>1107.5</v>
      </c>
      <c r="L28" s="162">
        <f>L32</f>
        <v>550.70000000000005</v>
      </c>
      <c r="M28" s="328">
        <f t="shared" si="0"/>
        <v>49.724604966139964</v>
      </c>
      <c r="N28" s="112"/>
    </row>
    <row r="29" spans="1:17" s="54" customFormat="1" x14ac:dyDescent="0.25">
      <c r="A29" s="53"/>
      <c r="B29" s="58" t="s">
        <v>74</v>
      </c>
      <c r="C29" s="172">
        <v>992</v>
      </c>
      <c r="D29" s="173" t="s">
        <v>22</v>
      </c>
      <c r="E29" s="173" t="s">
        <v>24</v>
      </c>
      <c r="F29" s="174" t="s">
        <v>75</v>
      </c>
      <c r="G29" s="167" t="s">
        <v>67</v>
      </c>
      <c r="H29" s="167" t="s">
        <v>23</v>
      </c>
      <c r="I29" s="175" t="s">
        <v>131</v>
      </c>
      <c r="J29" s="173"/>
      <c r="K29" s="162">
        <f>K32</f>
        <v>1107.5</v>
      </c>
      <c r="L29" s="162">
        <f>L32</f>
        <v>550.70000000000005</v>
      </c>
      <c r="M29" s="328">
        <f t="shared" si="0"/>
        <v>49.724604966139964</v>
      </c>
      <c r="N29" s="112"/>
      <c r="O29" s="65"/>
    </row>
    <row r="30" spans="1:17" s="54" customFormat="1" x14ac:dyDescent="0.25">
      <c r="A30" s="53"/>
      <c r="B30" s="58" t="s">
        <v>52</v>
      </c>
      <c r="C30" s="172">
        <v>992</v>
      </c>
      <c r="D30" s="173" t="s">
        <v>22</v>
      </c>
      <c r="E30" s="173" t="s">
        <v>24</v>
      </c>
      <c r="F30" s="174" t="s">
        <v>75</v>
      </c>
      <c r="G30" s="167" t="s">
        <v>76</v>
      </c>
      <c r="H30" s="167" t="s">
        <v>23</v>
      </c>
      <c r="I30" s="175" t="s">
        <v>131</v>
      </c>
      <c r="J30" s="173"/>
      <c r="K30" s="162">
        <f>K32</f>
        <v>1107.5</v>
      </c>
      <c r="L30" s="162">
        <f>L32</f>
        <v>550.70000000000005</v>
      </c>
      <c r="M30" s="328">
        <f t="shared" si="0"/>
        <v>49.724604966139964</v>
      </c>
      <c r="N30" s="112"/>
      <c r="O30" s="65"/>
    </row>
    <row r="31" spans="1:17" s="54" customFormat="1" ht="16.5" customHeight="1" x14ac:dyDescent="0.25">
      <c r="A31" s="53"/>
      <c r="B31" s="193" t="s">
        <v>70</v>
      </c>
      <c r="C31" s="172">
        <v>992</v>
      </c>
      <c r="D31" s="173" t="s">
        <v>22</v>
      </c>
      <c r="E31" s="173" t="s">
        <v>24</v>
      </c>
      <c r="F31" s="174" t="s">
        <v>75</v>
      </c>
      <c r="G31" s="167" t="s">
        <v>76</v>
      </c>
      <c r="H31" s="167" t="s">
        <v>23</v>
      </c>
      <c r="I31" s="175" t="s">
        <v>145</v>
      </c>
      <c r="J31" s="173"/>
      <c r="K31" s="162">
        <f>K32</f>
        <v>1107.5</v>
      </c>
      <c r="L31" s="162">
        <f>L32</f>
        <v>550.70000000000005</v>
      </c>
      <c r="M31" s="328">
        <f t="shared" si="0"/>
        <v>49.724604966139964</v>
      </c>
      <c r="N31" s="112"/>
    </row>
    <row r="32" spans="1:17" s="54" customFormat="1" ht="61.5" customHeight="1" x14ac:dyDescent="0.25">
      <c r="A32" s="53"/>
      <c r="B32" s="58" t="s">
        <v>77</v>
      </c>
      <c r="C32" s="172">
        <v>992</v>
      </c>
      <c r="D32" s="173" t="s">
        <v>22</v>
      </c>
      <c r="E32" s="173" t="s">
        <v>24</v>
      </c>
      <c r="F32" s="174" t="s">
        <v>75</v>
      </c>
      <c r="G32" s="167" t="s">
        <v>76</v>
      </c>
      <c r="H32" s="167" t="s">
        <v>23</v>
      </c>
      <c r="I32" s="175" t="s">
        <v>145</v>
      </c>
      <c r="J32" s="173" t="s">
        <v>78</v>
      </c>
      <c r="K32" s="162">
        <f>1064.8+42.7</f>
        <v>1107.5</v>
      </c>
      <c r="L32" s="162">
        <v>550.70000000000005</v>
      </c>
      <c r="M32" s="328">
        <f t="shared" si="0"/>
        <v>49.724604966139964</v>
      </c>
      <c r="N32" s="112"/>
      <c r="O32" s="65"/>
    </row>
    <row r="33" spans="1:14" s="54" customFormat="1" ht="46.5" customHeight="1" x14ac:dyDescent="0.25">
      <c r="A33" s="53"/>
      <c r="B33" s="193" t="s">
        <v>79</v>
      </c>
      <c r="C33" s="172">
        <v>992</v>
      </c>
      <c r="D33" s="173" t="s">
        <v>22</v>
      </c>
      <c r="E33" s="173" t="s">
        <v>25</v>
      </c>
      <c r="F33" s="174"/>
      <c r="G33" s="167"/>
      <c r="H33" s="167"/>
      <c r="I33" s="175"/>
      <c r="J33" s="173"/>
      <c r="K33" s="162">
        <f>K37+K38+K39+K42+K43</f>
        <v>5916.4</v>
      </c>
      <c r="L33" s="162">
        <f>L37+L38+L39+L42+L43</f>
        <v>2948.4</v>
      </c>
      <c r="M33" s="328">
        <f t="shared" si="0"/>
        <v>49.834358731661148</v>
      </c>
      <c r="N33" s="112"/>
    </row>
    <row r="34" spans="1:14" s="54" customFormat="1" x14ac:dyDescent="0.25">
      <c r="A34" s="53"/>
      <c r="B34" s="58" t="s">
        <v>170</v>
      </c>
      <c r="C34" s="172">
        <v>992</v>
      </c>
      <c r="D34" s="173" t="s">
        <v>22</v>
      </c>
      <c r="E34" s="173" t="s">
        <v>25</v>
      </c>
      <c r="F34" s="174" t="s">
        <v>80</v>
      </c>
      <c r="G34" s="167" t="s">
        <v>67</v>
      </c>
      <c r="H34" s="167" t="s">
        <v>23</v>
      </c>
      <c r="I34" s="175" t="s">
        <v>131</v>
      </c>
      <c r="J34" s="173"/>
      <c r="K34" s="162">
        <f>K35+K40+K43</f>
        <v>5916.4</v>
      </c>
      <c r="L34" s="162">
        <f>L35+L40+L43</f>
        <v>2948.4</v>
      </c>
      <c r="M34" s="328">
        <f t="shared" si="0"/>
        <v>49.834358731661148</v>
      </c>
      <c r="N34" s="112"/>
    </row>
    <row r="35" spans="1:14" x14ac:dyDescent="0.25">
      <c r="A35" s="27"/>
      <c r="B35" s="58" t="s">
        <v>170</v>
      </c>
      <c r="C35" s="172">
        <v>992</v>
      </c>
      <c r="D35" s="173" t="s">
        <v>22</v>
      </c>
      <c r="E35" s="173" t="s">
        <v>25</v>
      </c>
      <c r="F35" s="174" t="s">
        <v>80</v>
      </c>
      <c r="G35" s="167" t="s">
        <v>76</v>
      </c>
      <c r="H35" s="167" t="s">
        <v>23</v>
      </c>
      <c r="I35" s="175" t="s">
        <v>131</v>
      </c>
      <c r="J35" s="173"/>
      <c r="K35" s="162">
        <f>K36</f>
        <v>5837.4</v>
      </c>
      <c r="L35" s="162">
        <f>L36</f>
        <v>2911</v>
      </c>
      <c r="M35" s="328">
        <f t="shared" si="0"/>
        <v>49.868091958748764</v>
      </c>
    </row>
    <row r="36" spans="1:14" ht="33.75" customHeight="1" x14ac:dyDescent="0.25">
      <c r="A36" s="27"/>
      <c r="B36" s="193" t="s">
        <v>70</v>
      </c>
      <c r="C36" s="172">
        <v>992</v>
      </c>
      <c r="D36" s="173" t="s">
        <v>22</v>
      </c>
      <c r="E36" s="173" t="s">
        <v>25</v>
      </c>
      <c r="F36" s="174" t="s">
        <v>80</v>
      </c>
      <c r="G36" s="167" t="s">
        <v>76</v>
      </c>
      <c r="H36" s="167" t="s">
        <v>23</v>
      </c>
      <c r="I36" s="175" t="s">
        <v>145</v>
      </c>
      <c r="J36" s="173"/>
      <c r="K36" s="162">
        <f>K37+K38+K39</f>
        <v>5837.4</v>
      </c>
      <c r="L36" s="162">
        <f>L37+L38+L39</f>
        <v>2911</v>
      </c>
      <c r="M36" s="328">
        <f t="shared" si="0"/>
        <v>49.868091958748764</v>
      </c>
    </row>
    <row r="37" spans="1:14" ht="56.25" customHeight="1" x14ac:dyDescent="0.25">
      <c r="A37" s="27"/>
      <c r="B37" s="58" t="s">
        <v>77</v>
      </c>
      <c r="C37" s="172">
        <v>992</v>
      </c>
      <c r="D37" s="173" t="s">
        <v>22</v>
      </c>
      <c r="E37" s="173" t="s">
        <v>25</v>
      </c>
      <c r="F37" s="174" t="s">
        <v>80</v>
      </c>
      <c r="G37" s="167" t="s">
        <v>76</v>
      </c>
      <c r="H37" s="167" t="s">
        <v>23</v>
      </c>
      <c r="I37" s="175" t="s">
        <v>145</v>
      </c>
      <c r="J37" s="173" t="s">
        <v>78</v>
      </c>
      <c r="K37" s="162">
        <f>4280+200</f>
        <v>4480</v>
      </c>
      <c r="L37" s="162">
        <v>2277.9</v>
      </c>
      <c r="M37" s="328">
        <f t="shared" si="0"/>
        <v>50.845982142857146</v>
      </c>
    </row>
    <row r="38" spans="1:14" ht="28.5" customHeight="1" x14ac:dyDescent="0.25">
      <c r="A38" s="27"/>
      <c r="B38" s="58" t="s">
        <v>81</v>
      </c>
      <c r="C38" s="172">
        <v>992</v>
      </c>
      <c r="D38" s="173" t="s">
        <v>22</v>
      </c>
      <c r="E38" s="173" t="s">
        <v>25</v>
      </c>
      <c r="F38" s="174" t="s">
        <v>80</v>
      </c>
      <c r="G38" s="167" t="s">
        <v>76</v>
      </c>
      <c r="H38" s="167" t="s">
        <v>23</v>
      </c>
      <c r="I38" s="175" t="s">
        <v>145</v>
      </c>
      <c r="J38" s="173" t="s">
        <v>82</v>
      </c>
      <c r="K38" s="162">
        <f>1351.5+15.9-30</f>
        <v>1337.4</v>
      </c>
      <c r="L38" s="162">
        <v>620.79999999999995</v>
      </c>
      <c r="M38" s="328">
        <f t="shared" si="0"/>
        <v>46.418423807387462</v>
      </c>
    </row>
    <row r="39" spans="1:14" ht="16.5" customHeight="1" x14ac:dyDescent="0.25">
      <c r="A39" s="194"/>
      <c r="B39" s="15" t="s">
        <v>83</v>
      </c>
      <c r="C39" s="172">
        <v>992</v>
      </c>
      <c r="D39" s="173" t="s">
        <v>22</v>
      </c>
      <c r="E39" s="173" t="s">
        <v>25</v>
      </c>
      <c r="F39" s="174" t="s">
        <v>80</v>
      </c>
      <c r="G39" s="167" t="s">
        <v>76</v>
      </c>
      <c r="H39" s="167" t="s">
        <v>23</v>
      </c>
      <c r="I39" s="175" t="s">
        <v>145</v>
      </c>
      <c r="J39" s="173" t="s">
        <v>84</v>
      </c>
      <c r="K39" s="162">
        <v>20</v>
      </c>
      <c r="L39" s="162">
        <v>12.3</v>
      </c>
      <c r="M39" s="328">
        <f t="shared" si="0"/>
        <v>61.5</v>
      </c>
    </row>
    <row r="40" spans="1:14" x14ac:dyDescent="0.25">
      <c r="A40" s="27"/>
      <c r="B40" s="58" t="s">
        <v>57</v>
      </c>
      <c r="C40" s="172">
        <v>992</v>
      </c>
      <c r="D40" s="173" t="s">
        <v>22</v>
      </c>
      <c r="E40" s="173" t="s">
        <v>25</v>
      </c>
      <c r="F40" s="174" t="s">
        <v>80</v>
      </c>
      <c r="G40" s="167" t="s">
        <v>69</v>
      </c>
      <c r="H40" s="167" t="s">
        <v>23</v>
      </c>
      <c r="I40" s="175" t="s">
        <v>131</v>
      </c>
      <c r="J40" s="173"/>
      <c r="K40" s="162">
        <f>K41</f>
        <v>3.8</v>
      </c>
      <c r="L40" s="162">
        <f>L41</f>
        <v>0</v>
      </c>
      <c r="M40" s="328">
        <f t="shared" si="0"/>
        <v>0</v>
      </c>
    </row>
    <row r="41" spans="1:14" ht="45" x14ac:dyDescent="0.25">
      <c r="A41" s="27"/>
      <c r="B41" s="58" t="s">
        <v>85</v>
      </c>
      <c r="C41" s="172">
        <v>992</v>
      </c>
      <c r="D41" s="173" t="s">
        <v>22</v>
      </c>
      <c r="E41" s="173" t="s">
        <v>25</v>
      </c>
      <c r="F41" s="174" t="s">
        <v>80</v>
      </c>
      <c r="G41" s="167" t="s">
        <v>69</v>
      </c>
      <c r="H41" s="167" t="s">
        <v>23</v>
      </c>
      <c r="I41" s="175" t="s">
        <v>146</v>
      </c>
      <c r="J41" s="173"/>
      <c r="K41" s="162">
        <f>K42</f>
        <v>3.8</v>
      </c>
      <c r="L41" s="162">
        <f>L42</f>
        <v>0</v>
      </c>
      <c r="M41" s="328">
        <f t="shared" si="0"/>
        <v>0</v>
      </c>
    </row>
    <row r="42" spans="1:14" ht="27" customHeight="1" x14ac:dyDescent="0.25">
      <c r="A42" s="93"/>
      <c r="B42" s="63" t="s">
        <v>81</v>
      </c>
      <c r="C42" s="292">
        <v>992</v>
      </c>
      <c r="D42" s="269" t="s">
        <v>22</v>
      </c>
      <c r="E42" s="269" t="s">
        <v>25</v>
      </c>
      <c r="F42" s="293" t="s">
        <v>80</v>
      </c>
      <c r="G42" s="294" t="s">
        <v>69</v>
      </c>
      <c r="H42" s="294" t="s">
        <v>23</v>
      </c>
      <c r="I42" s="295" t="s">
        <v>146</v>
      </c>
      <c r="J42" s="269" t="s">
        <v>82</v>
      </c>
      <c r="K42" s="228">
        <v>3.8</v>
      </c>
      <c r="L42" s="228">
        <v>0</v>
      </c>
      <c r="M42" s="328">
        <f t="shared" si="0"/>
        <v>0</v>
      </c>
    </row>
    <row r="43" spans="1:14" x14ac:dyDescent="0.25">
      <c r="A43" s="27"/>
      <c r="B43" s="62" t="s">
        <v>282</v>
      </c>
      <c r="C43" s="172">
        <v>992</v>
      </c>
      <c r="D43" s="173" t="s">
        <v>22</v>
      </c>
      <c r="E43" s="173" t="s">
        <v>25</v>
      </c>
      <c r="F43" s="293" t="s">
        <v>80</v>
      </c>
      <c r="G43" s="294" t="s">
        <v>156</v>
      </c>
      <c r="H43" s="294" t="s">
        <v>23</v>
      </c>
      <c r="I43" s="295" t="s">
        <v>131</v>
      </c>
      <c r="J43" s="173"/>
      <c r="K43" s="162">
        <f>K44+K46</f>
        <v>75.2</v>
      </c>
      <c r="L43" s="162">
        <f>L44+L46</f>
        <v>37.4</v>
      </c>
      <c r="M43" s="328">
        <f t="shared" si="0"/>
        <v>49.734042553191486</v>
      </c>
    </row>
    <row r="44" spans="1:14" ht="45" x14ac:dyDescent="0.25">
      <c r="A44" s="27"/>
      <c r="B44" s="62" t="s">
        <v>283</v>
      </c>
      <c r="C44" s="172">
        <v>992</v>
      </c>
      <c r="D44" s="173" t="s">
        <v>22</v>
      </c>
      <c r="E44" s="173" t="s">
        <v>25</v>
      </c>
      <c r="F44" s="293" t="s">
        <v>80</v>
      </c>
      <c r="G44" s="294" t="s">
        <v>156</v>
      </c>
      <c r="H44" s="294" t="s">
        <v>23</v>
      </c>
      <c r="I44" s="295" t="s">
        <v>284</v>
      </c>
      <c r="J44" s="173"/>
      <c r="K44" s="162">
        <f>K45</f>
        <v>44.4</v>
      </c>
      <c r="L44" s="162">
        <f>L45</f>
        <v>22.2</v>
      </c>
      <c r="M44" s="328">
        <f t="shared" si="0"/>
        <v>50</v>
      </c>
    </row>
    <row r="45" spans="1:14" x14ac:dyDescent="0.25">
      <c r="A45" s="27"/>
      <c r="B45" s="62" t="s">
        <v>71</v>
      </c>
      <c r="C45" s="172">
        <v>992</v>
      </c>
      <c r="D45" s="173" t="s">
        <v>22</v>
      </c>
      <c r="E45" s="173" t="s">
        <v>25</v>
      </c>
      <c r="F45" s="293" t="s">
        <v>80</v>
      </c>
      <c r="G45" s="294" t="s">
        <v>156</v>
      </c>
      <c r="H45" s="294" t="s">
        <v>23</v>
      </c>
      <c r="I45" s="295" t="s">
        <v>284</v>
      </c>
      <c r="J45" s="173" t="s">
        <v>72</v>
      </c>
      <c r="K45" s="162">
        <v>44.4</v>
      </c>
      <c r="L45" s="162">
        <v>22.2</v>
      </c>
      <c r="M45" s="328">
        <f t="shared" si="0"/>
        <v>50</v>
      </c>
    </row>
    <row r="46" spans="1:14" ht="30" x14ac:dyDescent="0.25">
      <c r="A46" s="27"/>
      <c r="B46" s="62" t="s">
        <v>285</v>
      </c>
      <c r="C46" s="172">
        <v>992</v>
      </c>
      <c r="D46" s="173" t="s">
        <v>22</v>
      </c>
      <c r="E46" s="173" t="s">
        <v>25</v>
      </c>
      <c r="F46" s="293" t="s">
        <v>80</v>
      </c>
      <c r="G46" s="294" t="s">
        <v>156</v>
      </c>
      <c r="H46" s="294" t="s">
        <v>23</v>
      </c>
      <c r="I46" s="295" t="s">
        <v>287</v>
      </c>
      <c r="J46" s="173"/>
      <c r="K46" s="162">
        <f>K47</f>
        <v>30.8</v>
      </c>
      <c r="L46" s="162">
        <f>L47</f>
        <v>15.2</v>
      </c>
      <c r="M46" s="328">
        <f t="shared" si="0"/>
        <v>49.350649350649348</v>
      </c>
    </row>
    <row r="47" spans="1:14" x14ac:dyDescent="0.25">
      <c r="A47" s="27"/>
      <c r="B47" s="62" t="s">
        <v>71</v>
      </c>
      <c r="C47" s="172">
        <v>992</v>
      </c>
      <c r="D47" s="173" t="s">
        <v>22</v>
      </c>
      <c r="E47" s="173" t="s">
        <v>25</v>
      </c>
      <c r="F47" s="293" t="s">
        <v>80</v>
      </c>
      <c r="G47" s="294" t="s">
        <v>156</v>
      </c>
      <c r="H47" s="294" t="s">
        <v>23</v>
      </c>
      <c r="I47" s="295" t="s">
        <v>287</v>
      </c>
      <c r="J47" s="173" t="s">
        <v>72</v>
      </c>
      <c r="K47" s="162">
        <v>30.8</v>
      </c>
      <c r="L47" s="162">
        <v>15.2</v>
      </c>
      <c r="M47" s="328">
        <f t="shared" si="0"/>
        <v>49.350649350649348</v>
      </c>
    </row>
    <row r="48" spans="1:14" ht="1.5" customHeight="1" x14ac:dyDescent="0.25">
      <c r="A48" s="27"/>
      <c r="B48" s="245"/>
      <c r="C48" s="163"/>
      <c r="D48" s="164"/>
      <c r="E48" s="164"/>
      <c r="F48" s="296"/>
      <c r="G48" s="297"/>
      <c r="H48" s="297"/>
      <c r="I48" s="298"/>
      <c r="J48" s="164"/>
      <c r="K48" s="169"/>
      <c r="L48" s="29"/>
      <c r="M48" s="328" t="e">
        <f t="shared" si="0"/>
        <v>#DIV/0!</v>
      </c>
    </row>
    <row r="49" spans="1:14" hidden="1" x14ac:dyDescent="0.25">
      <c r="A49" s="27"/>
      <c r="B49" s="62"/>
      <c r="C49" s="172"/>
      <c r="D49" s="173"/>
      <c r="E49" s="173"/>
      <c r="F49" s="293"/>
      <c r="G49" s="294"/>
      <c r="H49" s="294"/>
      <c r="I49" s="295"/>
      <c r="J49" s="173"/>
      <c r="K49" s="162"/>
      <c r="L49" s="29"/>
      <c r="M49" s="328" t="e">
        <f t="shared" si="0"/>
        <v>#DIV/0!</v>
      </c>
    </row>
    <row r="50" spans="1:14" hidden="1" x14ac:dyDescent="0.25">
      <c r="A50" s="27"/>
      <c r="B50" s="62"/>
      <c r="C50" s="172"/>
      <c r="D50" s="173"/>
      <c r="E50" s="173"/>
      <c r="F50" s="293"/>
      <c r="G50" s="294"/>
      <c r="H50" s="294"/>
      <c r="I50" s="295"/>
      <c r="J50" s="173"/>
      <c r="K50" s="162"/>
      <c r="L50" s="29"/>
      <c r="M50" s="328" t="e">
        <f t="shared" si="0"/>
        <v>#DIV/0!</v>
      </c>
    </row>
    <row r="51" spans="1:14" hidden="1" x14ac:dyDescent="0.25">
      <c r="A51" s="27"/>
      <c r="B51" s="62"/>
      <c r="C51" s="172"/>
      <c r="D51" s="173"/>
      <c r="E51" s="173"/>
      <c r="F51" s="293"/>
      <c r="G51" s="294"/>
      <c r="H51" s="294"/>
      <c r="I51" s="295"/>
      <c r="J51" s="173"/>
      <c r="K51" s="162"/>
      <c r="L51" s="29"/>
      <c r="M51" s="328" t="e">
        <f t="shared" si="0"/>
        <v>#DIV/0!</v>
      </c>
    </row>
    <row r="52" spans="1:14" hidden="1" x14ac:dyDescent="0.25">
      <c r="A52" s="27"/>
      <c r="B52" s="62"/>
      <c r="C52" s="172"/>
      <c r="D52" s="173"/>
      <c r="E52" s="173"/>
      <c r="F52" s="293"/>
      <c r="G52" s="294"/>
      <c r="H52" s="294"/>
      <c r="I52" s="295"/>
      <c r="J52" s="173"/>
      <c r="K52" s="162"/>
      <c r="L52" s="29"/>
      <c r="M52" s="328" t="e">
        <f t="shared" si="0"/>
        <v>#DIV/0!</v>
      </c>
    </row>
    <row r="53" spans="1:14" x14ac:dyDescent="0.25">
      <c r="A53" s="27"/>
      <c r="B53" s="52" t="s">
        <v>86</v>
      </c>
      <c r="C53" s="163">
        <v>992</v>
      </c>
      <c r="D53" s="164" t="s">
        <v>22</v>
      </c>
      <c r="E53" s="164" t="s">
        <v>42</v>
      </c>
      <c r="F53" s="165"/>
      <c r="G53" s="166"/>
      <c r="H53" s="166"/>
      <c r="I53" s="168"/>
      <c r="J53" s="164"/>
      <c r="K53" s="169">
        <f>K57</f>
        <v>10</v>
      </c>
      <c r="L53" s="169">
        <f>L57</f>
        <v>0</v>
      </c>
      <c r="M53" s="328">
        <f t="shared" si="0"/>
        <v>0</v>
      </c>
    </row>
    <row r="54" spans="1:14" x14ac:dyDescent="0.25">
      <c r="A54" s="27"/>
      <c r="B54" s="58" t="s">
        <v>59</v>
      </c>
      <c r="C54" s="172">
        <v>992</v>
      </c>
      <c r="D54" s="173" t="s">
        <v>22</v>
      </c>
      <c r="E54" s="173" t="s">
        <v>42</v>
      </c>
      <c r="F54" s="174" t="s">
        <v>80</v>
      </c>
      <c r="G54" s="167" t="s">
        <v>67</v>
      </c>
      <c r="H54" s="167" t="s">
        <v>23</v>
      </c>
      <c r="I54" s="175" t="s">
        <v>131</v>
      </c>
      <c r="J54" s="173"/>
      <c r="K54" s="162">
        <f>K57</f>
        <v>10</v>
      </c>
      <c r="L54" s="162">
        <f>L57</f>
        <v>0</v>
      </c>
      <c r="M54" s="328">
        <f t="shared" si="0"/>
        <v>0</v>
      </c>
    </row>
    <row r="55" spans="1:14" x14ac:dyDescent="0.25">
      <c r="A55" s="27"/>
      <c r="B55" s="58" t="s">
        <v>55</v>
      </c>
      <c r="C55" s="172">
        <v>992</v>
      </c>
      <c r="D55" s="173" t="s">
        <v>22</v>
      </c>
      <c r="E55" s="173" t="s">
        <v>42</v>
      </c>
      <c r="F55" s="174" t="s">
        <v>80</v>
      </c>
      <c r="G55" s="167" t="s">
        <v>87</v>
      </c>
      <c r="H55" s="167" t="s">
        <v>23</v>
      </c>
      <c r="I55" s="175" t="s">
        <v>131</v>
      </c>
      <c r="J55" s="173"/>
      <c r="K55" s="162">
        <f>K57</f>
        <v>10</v>
      </c>
      <c r="L55" s="162">
        <f>L57</f>
        <v>0</v>
      </c>
      <c r="M55" s="328">
        <f t="shared" si="0"/>
        <v>0</v>
      </c>
    </row>
    <row r="56" spans="1:14" x14ac:dyDescent="0.25">
      <c r="A56" s="27"/>
      <c r="B56" s="58" t="s">
        <v>88</v>
      </c>
      <c r="C56" s="172">
        <v>992</v>
      </c>
      <c r="D56" s="173" t="s">
        <v>22</v>
      </c>
      <c r="E56" s="173" t="s">
        <v>42</v>
      </c>
      <c r="F56" s="174" t="s">
        <v>80</v>
      </c>
      <c r="G56" s="167" t="s">
        <v>87</v>
      </c>
      <c r="H56" s="167" t="s">
        <v>23</v>
      </c>
      <c r="I56" s="175" t="s">
        <v>147</v>
      </c>
      <c r="J56" s="173"/>
      <c r="K56" s="162">
        <f>K57</f>
        <v>10</v>
      </c>
      <c r="L56" s="162">
        <f>L57</f>
        <v>0</v>
      </c>
      <c r="M56" s="328">
        <f t="shared" si="0"/>
        <v>0</v>
      </c>
    </row>
    <row r="57" spans="1:14" x14ac:dyDescent="0.25">
      <c r="A57" s="27"/>
      <c r="B57" s="58" t="s">
        <v>83</v>
      </c>
      <c r="C57" s="172">
        <v>992</v>
      </c>
      <c r="D57" s="173" t="s">
        <v>22</v>
      </c>
      <c r="E57" s="173" t="s">
        <v>42</v>
      </c>
      <c r="F57" s="174" t="s">
        <v>80</v>
      </c>
      <c r="G57" s="167" t="s">
        <v>87</v>
      </c>
      <c r="H57" s="167" t="s">
        <v>23</v>
      </c>
      <c r="I57" s="175" t="s">
        <v>147</v>
      </c>
      <c r="J57" s="173" t="s">
        <v>84</v>
      </c>
      <c r="K57" s="162">
        <v>10</v>
      </c>
      <c r="L57" s="162">
        <v>0</v>
      </c>
      <c r="M57" s="328">
        <f t="shared" si="0"/>
        <v>0</v>
      </c>
    </row>
    <row r="58" spans="1:14" s="54" customFormat="1" ht="15.75" customHeight="1" x14ac:dyDescent="0.25">
      <c r="A58" s="51"/>
      <c r="B58" s="60" t="s">
        <v>8</v>
      </c>
      <c r="C58" s="163">
        <v>992</v>
      </c>
      <c r="D58" s="164" t="s">
        <v>22</v>
      </c>
      <c r="E58" s="164">
        <v>13</v>
      </c>
      <c r="F58" s="165"/>
      <c r="G58" s="166"/>
      <c r="H58" s="167"/>
      <c r="I58" s="168"/>
      <c r="J58" s="164"/>
      <c r="K58" s="169">
        <f>K59+K63+K68</f>
        <v>2757.7999999999997</v>
      </c>
      <c r="L58" s="169">
        <f>L59+L63+L68</f>
        <v>1066.0999999999999</v>
      </c>
      <c r="M58" s="328">
        <f t="shared" si="0"/>
        <v>38.657625643628975</v>
      </c>
      <c r="N58" s="112"/>
    </row>
    <row r="59" spans="1:14" ht="45" customHeight="1" x14ac:dyDescent="0.25">
      <c r="A59" s="27"/>
      <c r="B59" s="30" t="s">
        <v>386</v>
      </c>
      <c r="C59" s="172">
        <v>992</v>
      </c>
      <c r="D59" s="173" t="s">
        <v>22</v>
      </c>
      <c r="E59" s="173">
        <v>13</v>
      </c>
      <c r="F59" s="174" t="s">
        <v>42</v>
      </c>
      <c r="G59" s="167" t="s">
        <v>67</v>
      </c>
      <c r="H59" s="167" t="s">
        <v>23</v>
      </c>
      <c r="I59" s="175" t="s">
        <v>131</v>
      </c>
      <c r="J59" s="265"/>
      <c r="K59" s="162">
        <f>K62</f>
        <v>14.4</v>
      </c>
      <c r="L59" s="162">
        <f>L62</f>
        <v>0</v>
      </c>
      <c r="M59" s="328">
        <f t="shared" si="0"/>
        <v>0</v>
      </c>
    </row>
    <row r="60" spans="1:14" ht="18.75" customHeight="1" x14ac:dyDescent="0.25">
      <c r="A60" s="27"/>
      <c r="B60" s="30" t="s">
        <v>93</v>
      </c>
      <c r="C60" s="172">
        <v>992</v>
      </c>
      <c r="D60" s="173" t="s">
        <v>22</v>
      </c>
      <c r="E60" s="173">
        <v>13</v>
      </c>
      <c r="F60" s="174" t="s">
        <v>42</v>
      </c>
      <c r="G60" s="167" t="s">
        <v>76</v>
      </c>
      <c r="H60" s="167" t="s">
        <v>23</v>
      </c>
      <c r="I60" s="175" t="s">
        <v>131</v>
      </c>
      <c r="J60" s="265"/>
      <c r="K60" s="162">
        <f>K62</f>
        <v>14.4</v>
      </c>
      <c r="L60" s="162">
        <f>L62</f>
        <v>0</v>
      </c>
      <c r="M60" s="328">
        <f t="shared" si="0"/>
        <v>0</v>
      </c>
    </row>
    <row r="61" spans="1:14" s="23" customFormat="1" ht="19.5" customHeight="1" x14ac:dyDescent="0.25">
      <c r="A61" s="22"/>
      <c r="B61" s="94" t="s">
        <v>94</v>
      </c>
      <c r="C61" s="172">
        <v>992</v>
      </c>
      <c r="D61" s="173" t="s">
        <v>22</v>
      </c>
      <c r="E61" s="173">
        <v>13</v>
      </c>
      <c r="F61" s="174" t="s">
        <v>42</v>
      </c>
      <c r="G61" s="167" t="s">
        <v>76</v>
      </c>
      <c r="H61" s="167" t="s">
        <v>23</v>
      </c>
      <c r="I61" s="175" t="s">
        <v>137</v>
      </c>
      <c r="J61" s="265"/>
      <c r="K61" s="162">
        <f>K62</f>
        <v>14.4</v>
      </c>
      <c r="L61" s="162">
        <f>L62</f>
        <v>0</v>
      </c>
      <c r="M61" s="328">
        <f t="shared" si="0"/>
        <v>0</v>
      </c>
      <c r="N61" s="113"/>
    </row>
    <row r="62" spans="1:14" ht="18" customHeight="1" x14ac:dyDescent="0.25">
      <c r="A62" s="27"/>
      <c r="B62" s="58" t="s">
        <v>117</v>
      </c>
      <c r="C62" s="172">
        <v>992</v>
      </c>
      <c r="D62" s="173" t="s">
        <v>22</v>
      </c>
      <c r="E62" s="173">
        <v>13</v>
      </c>
      <c r="F62" s="174" t="s">
        <v>42</v>
      </c>
      <c r="G62" s="167" t="s">
        <v>76</v>
      </c>
      <c r="H62" s="167" t="s">
        <v>23</v>
      </c>
      <c r="I62" s="175" t="s">
        <v>137</v>
      </c>
      <c r="J62" s="173" t="s">
        <v>118</v>
      </c>
      <c r="K62" s="162">
        <v>14.4</v>
      </c>
      <c r="L62" s="162">
        <v>0</v>
      </c>
      <c r="M62" s="328">
        <f t="shared" si="0"/>
        <v>0</v>
      </c>
    </row>
    <row r="63" spans="1:14" ht="51" customHeight="1" x14ac:dyDescent="0.25">
      <c r="A63" s="27"/>
      <c r="B63" s="30" t="s">
        <v>210</v>
      </c>
      <c r="C63" s="172">
        <v>992</v>
      </c>
      <c r="D63" s="173" t="s">
        <v>22</v>
      </c>
      <c r="E63" s="173">
        <v>13</v>
      </c>
      <c r="F63" s="174" t="s">
        <v>41</v>
      </c>
      <c r="G63" s="167" t="s">
        <v>67</v>
      </c>
      <c r="H63" s="167" t="s">
        <v>23</v>
      </c>
      <c r="I63" s="175" t="s">
        <v>131</v>
      </c>
      <c r="J63" s="173"/>
      <c r="K63" s="162">
        <f>K66</f>
        <v>250</v>
      </c>
      <c r="L63" s="162">
        <f>L66</f>
        <v>20</v>
      </c>
      <c r="M63" s="328">
        <f t="shared" si="0"/>
        <v>8</v>
      </c>
    </row>
    <row r="64" spans="1:14" ht="15.75" customHeight="1" x14ac:dyDescent="0.25">
      <c r="A64" s="27"/>
      <c r="B64" s="94" t="s">
        <v>190</v>
      </c>
      <c r="C64" s="172">
        <v>992</v>
      </c>
      <c r="D64" s="173" t="s">
        <v>22</v>
      </c>
      <c r="E64" s="173">
        <v>13</v>
      </c>
      <c r="F64" s="174" t="s">
        <v>41</v>
      </c>
      <c r="G64" s="167" t="s">
        <v>76</v>
      </c>
      <c r="H64" s="167" t="s">
        <v>23</v>
      </c>
      <c r="I64" s="175" t="s">
        <v>131</v>
      </c>
      <c r="J64" s="173"/>
      <c r="K64" s="162">
        <f>K66</f>
        <v>250</v>
      </c>
      <c r="L64" s="162">
        <f>L66</f>
        <v>20</v>
      </c>
      <c r="M64" s="328">
        <f t="shared" si="0"/>
        <v>8</v>
      </c>
    </row>
    <row r="65" spans="1:256" ht="48" customHeight="1" x14ac:dyDescent="0.25">
      <c r="A65" s="27"/>
      <c r="B65" s="94" t="s">
        <v>457</v>
      </c>
      <c r="C65" s="172">
        <v>992</v>
      </c>
      <c r="D65" s="173" t="s">
        <v>22</v>
      </c>
      <c r="E65" s="173">
        <v>13</v>
      </c>
      <c r="F65" s="174" t="s">
        <v>41</v>
      </c>
      <c r="G65" s="167" t="s">
        <v>76</v>
      </c>
      <c r="H65" s="167" t="s">
        <v>23</v>
      </c>
      <c r="I65" s="175" t="s">
        <v>191</v>
      </c>
      <c r="J65" s="173"/>
      <c r="K65" s="162">
        <f>K66</f>
        <v>250</v>
      </c>
      <c r="L65" s="162">
        <f>L66</f>
        <v>20</v>
      </c>
      <c r="M65" s="328">
        <f t="shared" si="0"/>
        <v>8</v>
      </c>
    </row>
    <row r="66" spans="1:256" ht="28.5" customHeight="1" x14ac:dyDescent="0.25">
      <c r="A66" s="27"/>
      <c r="B66" s="15" t="s">
        <v>81</v>
      </c>
      <c r="C66" s="172">
        <v>992</v>
      </c>
      <c r="D66" s="173" t="s">
        <v>22</v>
      </c>
      <c r="E66" s="173">
        <v>13</v>
      </c>
      <c r="F66" s="174" t="s">
        <v>41</v>
      </c>
      <c r="G66" s="167" t="s">
        <v>76</v>
      </c>
      <c r="H66" s="167" t="s">
        <v>23</v>
      </c>
      <c r="I66" s="175" t="s">
        <v>191</v>
      </c>
      <c r="J66" s="173" t="s">
        <v>82</v>
      </c>
      <c r="K66" s="162">
        <v>250</v>
      </c>
      <c r="L66" s="162">
        <v>20</v>
      </c>
      <c r="M66" s="328">
        <f t="shared" si="0"/>
        <v>8</v>
      </c>
    </row>
    <row r="67" spans="1:256" x14ac:dyDescent="0.25">
      <c r="A67" s="27"/>
      <c r="B67" s="15" t="s">
        <v>53</v>
      </c>
      <c r="C67" s="172">
        <v>992</v>
      </c>
      <c r="D67" s="173" t="s">
        <v>22</v>
      </c>
      <c r="E67" s="173" t="s">
        <v>41</v>
      </c>
      <c r="F67" s="174" t="s">
        <v>80</v>
      </c>
      <c r="G67" s="167" t="s">
        <v>67</v>
      </c>
      <c r="H67" s="167" t="s">
        <v>23</v>
      </c>
      <c r="I67" s="175" t="s">
        <v>131</v>
      </c>
      <c r="J67" s="173"/>
      <c r="K67" s="162">
        <f t="shared" ref="K67:L69" si="1">K68</f>
        <v>2493.3999999999996</v>
      </c>
      <c r="L67" s="162">
        <f t="shared" si="1"/>
        <v>1046.0999999999999</v>
      </c>
      <c r="M67" s="328">
        <f t="shared" si="0"/>
        <v>41.954760567899257</v>
      </c>
    </row>
    <row r="68" spans="1:256" x14ac:dyDescent="0.25">
      <c r="A68" s="27"/>
      <c r="B68" s="58" t="s">
        <v>53</v>
      </c>
      <c r="C68" s="172">
        <v>992</v>
      </c>
      <c r="D68" s="173" t="s">
        <v>22</v>
      </c>
      <c r="E68" s="173" t="s">
        <v>41</v>
      </c>
      <c r="F68" s="174" t="s">
        <v>80</v>
      </c>
      <c r="G68" s="167" t="s">
        <v>76</v>
      </c>
      <c r="H68" s="167" t="s">
        <v>23</v>
      </c>
      <c r="I68" s="175" t="s">
        <v>131</v>
      </c>
      <c r="J68" s="173"/>
      <c r="K68" s="162">
        <f t="shared" si="1"/>
        <v>2493.3999999999996</v>
      </c>
      <c r="L68" s="162">
        <f t="shared" si="1"/>
        <v>1046.0999999999999</v>
      </c>
      <c r="M68" s="328">
        <f t="shared" si="0"/>
        <v>41.954760567899257</v>
      </c>
    </row>
    <row r="69" spans="1:256" s="54" customFormat="1" x14ac:dyDescent="0.25">
      <c r="A69" s="27"/>
      <c r="B69" s="58" t="s">
        <v>176</v>
      </c>
      <c r="C69" s="172">
        <v>992</v>
      </c>
      <c r="D69" s="173" t="s">
        <v>22</v>
      </c>
      <c r="E69" s="173" t="s">
        <v>41</v>
      </c>
      <c r="F69" s="174" t="s">
        <v>80</v>
      </c>
      <c r="G69" s="167" t="s">
        <v>76</v>
      </c>
      <c r="H69" s="167" t="s">
        <v>23</v>
      </c>
      <c r="I69" s="175" t="s">
        <v>177</v>
      </c>
      <c r="J69" s="173"/>
      <c r="K69" s="162">
        <f t="shared" si="1"/>
        <v>2493.3999999999996</v>
      </c>
      <c r="L69" s="162">
        <f t="shared" si="1"/>
        <v>1046.0999999999999</v>
      </c>
      <c r="M69" s="328">
        <f t="shared" si="0"/>
        <v>41.954760567899257</v>
      </c>
      <c r="N69" s="109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5"/>
      <c r="DZ69" s="55"/>
      <c r="EA69" s="55"/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5"/>
      <c r="FB69" s="55"/>
      <c r="FC69" s="55"/>
      <c r="FD69" s="55"/>
      <c r="FE69" s="55"/>
      <c r="FF69" s="55"/>
      <c r="FG69" s="55"/>
      <c r="FH69" s="55"/>
      <c r="FI69" s="55"/>
      <c r="FJ69" s="55"/>
      <c r="FK69" s="55"/>
      <c r="FL69" s="55"/>
      <c r="FM69" s="55"/>
      <c r="FN69" s="55"/>
      <c r="FO69" s="55"/>
      <c r="FP69" s="55"/>
      <c r="FQ69" s="55"/>
      <c r="FR69" s="55"/>
      <c r="FS69" s="55"/>
      <c r="FT69" s="55"/>
      <c r="FU69" s="55"/>
      <c r="FV69" s="55"/>
      <c r="FW69" s="55"/>
      <c r="FX69" s="55"/>
      <c r="FY69" s="55"/>
      <c r="FZ69" s="55"/>
      <c r="GA69" s="55"/>
      <c r="GB69" s="55"/>
      <c r="GC69" s="55"/>
      <c r="GD69" s="55"/>
      <c r="GE69" s="55"/>
      <c r="GF69" s="55"/>
      <c r="GG69" s="55"/>
      <c r="GH69" s="55"/>
      <c r="GI69" s="55"/>
      <c r="GJ69" s="55"/>
      <c r="GK69" s="55"/>
      <c r="GL69" s="55"/>
      <c r="GM69" s="55"/>
      <c r="GN69" s="55"/>
      <c r="GO69" s="55"/>
      <c r="GP69" s="55"/>
      <c r="GQ69" s="55"/>
      <c r="GR69" s="55"/>
      <c r="GS69" s="55"/>
      <c r="GT69" s="55"/>
      <c r="GU69" s="55"/>
      <c r="GV69" s="55"/>
      <c r="GW69" s="55"/>
      <c r="GX69" s="55"/>
      <c r="GY69" s="55"/>
      <c r="GZ69" s="55"/>
      <c r="HA69" s="55"/>
      <c r="HB69" s="55"/>
      <c r="HC69" s="55"/>
      <c r="HD69" s="55"/>
      <c r="HE69" s="55"/>
      <c r="HF69" s="55"/>
      <c r="HG69" s="55"/>
      <c r="HH69" s="55"/>
      <c r="HI69" s="55"/>
      <c r="HJ69" s="55"/>
      <c r="HK69" s="55"/>
      <c r="HL69" s="55"/>
      <c r="HM69" s="55"/>
      <c r="HN69" s="55"/>
      <c r="HO69" s="55"/>
      <c r="HP69" s="55"/>
      <c r="HQ69" s="55"/>
      <c r="HR69" s="55"/>
      <c r="HS69" s="55"/>
      <c r="HT69" s="55"/>
      <c r="HU69" s="55"/>
      <c r="HV69" s="55"/>
      <c r="HW69" s="55"/>
      <c r="HX69" s="55"/>
      <c r="HY69" s="55"/>
      <c r="HZ69" s="55"/>
      <c r="IA69" s="55"/>
      <c r="IB69" s="55"/>
      <c r="IC69" s="55"/>
      <c r="ID69" s="55"/>
      <c r="IE69" s="55"/>
      <c r="IF69" s="55"/>
      <c r="IG69" s="55"/>
      <c r="IH69" s="55"/>
      <c r="II69" s="55"/>
      <c r="IJ69" s="55"/>
      <c r="IK69" s="55"/>
      <c r="IL69" s="55"/>
      <c r="IM69" s="55"/>
      <c r="IN69" s="55"/>
      <c r="IO69" s="55"/>
      <c r="IP69" s="55"/>
      <c r="IQ69" s="55"/>
      <c r="IR69" s="55"/>
      <c r="IS69" s="55"/>
      <c r="IT69" s="55"/>
      <c r="IU69" s="55"/>
      <c r="IV69" s="55"/>
    </row>
    <row r="70" spans="1:256" x14ac:dyDescent="0.25">
      <c r="A70" s="27"/>
      <c r="B70" s="149" t="s">
        <v>302</v>
      </c>
      <c r="C70" s="172">
        <v>993</v>
      </c>
      <c r="D70" s="173" t="s">
        <v>22</v>
      </c>
      <c r="E70" s="173" t="s">
        <v>41</v>
      </c>
      <c r="F70" s="174" t="s">
        <v>80</v>
      </c>
      <c r="G70" s="167" t="s">
        <v>76</v>
      </c>
      <c r="H70" s="167" t="s">
        <v>23</v>
      </c>
      <c r="I70" s="175" t="s">
        <v>177</v>
      </c>
      <c r="J70" s="173" t="s">
        <v>84</v>
      </c>
      <c r="K70" s="162">
        <f>3380.2-886.8</f>
        <v>2493.3999999999996</v>
      </c>
      <c r="L70" s="162">
        <v>1046.0999999999999</v>
      </c>
      <c r="M70" s="328">
        <f t="shared" si="0"/>
        <v>41.954760567899257</v>
      </c>
    </row>
    <row r="71" spans="1:256" s="54" customFormat="1" x14ac:dyDescent="0.25">
      <c r="A71" s="51"/>
      <c r="B71" s="52" t="s">
        <v>34</v>
      </c>
      <c r="C71" s="163">
        <v>992</v>
      </c>
      <c r="D71" s="164" t="s">
        <v>24</v>
      </c>
      <c r="E71" s="164" t="s">
        <v>23</v>
      </c>
      <c r="F71" s="165"/>
      <c r="G71" s="166"/>
      <c r="H71" s="166"/>
      <c r="I71" s="168"/>
      <c r="J71" s="164"/>
      <c r="K71" s="169">
        <f>K76+K77</f>
        <v>296.60000000000002</v>
      </c>
      <c r="L71" s="169">
        <f>L76+L77</f>
        <v>122.7</v>
      </c>
      <c r="M71" s="328">
        <f t="shared" si="0"/>
        <v>41.368846931894808</v>
      </c>
      <c r="N71" s="112"/>
    </row>
    <row r="72" spans="1:256" ht="16.5" customHeight="1" x14ac:dyDescent="0.25">
      <c r="A72" s="27"/>
      <c r="B72" s="149" t="s">
        <v>10</v>
      </c>
      <c r="C72" s="172">
        <v>992</v>
      </c>
      <c r="D72" s="173" t="s">
        <v>24</v>
      </c>
      <c r="E72" s="173" t="s">
        <v>26</v>
      </c>
      <c r="F72" s="174"/>
      <c r="G72" s="167"/>
      <c r="H72" s="167"/>
      <c r="I72" s="175"/>
      <c r="J72" s="173"/>
      <c r="K72" s="162">
        <f>K71</f>
        <v>296.60000000000002</v>
      </c>
      <c r="L72" s="162">
        <f>L71</f>
        <v>122.7</v>
      </c>
      <c r="M72" s="328">
        <f t="shared" si="0"/>
        <v>41.368846931894808</v>
      </c>
    </row>
    <row r="73" spans="1:256" x14ac:dyDescent="0.25">
      <c r="A73" s="27"/>
      <c r="B73" s="58" t="s">
        <v>304</v>
      </c>
      <c r="C73" s="172">
        <v>992</v>
      </c>
      <c r="D73" s="173" t="s">
        <v>24</v>
      </c>
      <c r="E73" s="173" t="s">
        <v>26</v>
      </c>
      <c r="F73" s="174" t="s">
        <v>80</v>
      </c>
      <c r="G73" s="167" t="s">
        <v>67</v>
      </c>
      <c r="H73" s="167" t="s">
        <v>23</v>
      </c>
      <c r="I73" s="175" t="s">
        <v>68</v>
      </c>
      <c r="J73" s="173"/>
      <c r="K73" s="162">
        <f>K71</f>
        <v>296.60000000000002</v>
      </c>
      <c r="L73" s="162">
        <f>L71</f>
        <v>122.7</v>
      </c>
      <c r="M73" s="328">
        <f t="shared" si="0"/>
        <v>41.368846931894808</v>
      </c>
    </row>
    <row r="74" spans="1:256" ht="13.5" customHeight="1" x14ac:dyDescent="0.25">
      <c r="A74" s="27"/>
      <c r="B74" s="58" t="s">
        <v>170</v>
      </c>
      <c r="C74" s="172">
        <v>992</v>
      </c>
      <c r="D74" s="173" t="s">
        <v>24</v>
      </c>
      <c r="E74" s="173" t="s">
        <v>26</v>
      </c>
      <c r="F74" s="174" t="s">
        <v>80</v>
      </c>
      <c r="G74" s="167" t="s">
        <v>76</v>
      </c>
      <c r="H74" s="167" t="s">
        <v>23</v>
      </c>
      <c r="I74" s="175" t="s">
        <v>68</v>
      </c>
      <c r="J74" s="173"/>
      <c r="K74" s="162">
        <f>K71</f>
        <v>296.60000000000002</v>
      </c>
      <c r="L74" s="162">
        <f>L71</f>
        <v>122.7</v>
      </c>
      <c r="M74" s="328">
        <f t="shared" si="0"/>
        <v>41.368846931894808</v>
      </c>
    </row>
    <row r="75" spans="1:256" ht="30" x14ac:dyDescent="0.25">
      <c r="A75" s="27"/>
      <c r="B75" s="58" t="s">
        <v>35</v>
      </c>
      <c r="C75" s="172">
        <v>992</v>
      </c>
      <c r="D75" s="173" t="s">
        <v>24</v>
      </c>
      <c r="E75" s="173" t="s">
        <v>26</v>
      </c>
      <c r="F75" s="174" t="s">
        <v>80</v>
      </c>
      <c r="G75" s="167" t="s">
        <v>76</v>
      </c>
      <c r="H75" s="167" t="s">
        <v>23</v>
      </c>
      <c r="I75" s="175" t="s">
        <v>149</v>
      </c>
      <c r="J75" s="173"/>
      <c r="K75" s="162">
        <f>K76+K77</f>
        <v>296.60000000000002</v>
      </c>
      <c r="L75" s="162">
        <f>L76+L77</f>
        <v>122.7</v>
      </c>
      <c r="M75" s="328">
        <f t="shared" si="0"/>
        <v>41.368846931894808</v>
      </c>
    </row>
    <row r="76" spans="1:256" ht="60" x14ac:dyDescent="0.25">
      <c r="A76" s="27"/>
      <c r="B76" s="58" t="s">
        <v>77</v>
      </c>
      <c r="C76" s="172">
        <v>992</v>
      </c>
      <c r="D76" s="173" t="s">
        <v>24</v>
      </c>
      <c r="E76" s="173" t="s">
        <v>26</v>
      </c>
      <c r="F76" s="174" t="s">
        <v>80</v>
      </c>
      <c r="G76" s="167" t="s">
        <v>76</v>
      </c>
      <c r="H76" s="167" t="s">
        <v>23</v>
      </c>
      <c r="I76" s="175" t="s">
        <v>149</v>
      </c>
      <c r="J76" s="173" t="s">
        <v>78</v>
      </c>
      <c r="K76" s="244">
        <v>296.60000000000002</v>
      </c>
      <c r="L76" s="244">
        <v>122.7</v>
      </c>
      <c r="M76" s="328">
        <f t="shared" si="0"/>
        <v>41.368846931894808</v>
      </c>
    </row>
    <row r="77" spans="1:256" ht="3.75" hidden="1" customHeight="1" x14ac:dyDescent="0.25">
      <c r="A77" s="27"/>
      <c r="B77" s="58" t="s">
        <v>81</v>
      </c>
      <c r="C77" s="172">
        <v>992</v>
      </c>
      <c r="D77" s="173" t="s">
        <v>24</v>
      </c>
      <c r="E77" s="173" t="s">
        <v>26</v>
      </c>
      <c r="F77" s="174" t="s">
        <v>80</v>
      </c>
      <c r="G77" s="167" t="s">
        <v>76</v>
      </c>
      <c r="H77" s="167" t="s">
        <v>23</v>
      </c>
      <c r="I77" s="175" t="s">
        <v>149</v>
      </c>
      <c r="J77" s="173" t="s">
        <v>82</v>
      </c>
      <c r="K77" s="244">
        <v>0</v>
      </c>
      <c r="L77" s="29"/>
      <c r="M77" s="328" t="e">
        <f t="shared" si="0"/>
        <v>#DIV/0!</v>
      </c>
    </row>
    <row r="78" spans="1:256" s="54" customFormat="1" ht="28.5" x14ac:dyDescent="0.25">
      <c r="A78" s="51"/>
      <c r="B78" s="60" t="s">
        <v>11</v>
      </c>
      <c r="C78" s="163">
        <v>992</v>
      </c>
      <c r="D78" s="164" t="s">
        <v>26</v>
      </c>
      <c r="E78" s="164" t="s">
        <v>23</v>
      </c>
      <c r="F78" s="165"/>
      <c r="G78" s="166"/>
      <c r="H78" s="166"/>
      <c r="I78" s="168"/>
      <c r="J78" s="164"/>
      <c r="K78" s="169">
        <f>K79+K88</f>
        <v>98</v>
      </c>
      <c r="L78" s="169">
        <f>L79+L88</f>
        <v>23.4</v>
      </c>
      <c r="M78" s="328">
        <f t="shared" ref="M78:M141" si="2">L78*100/K78</f>
        <v>23.877551020408163</v>
      </c>
      <c r="N78" s="112"/>
    </row>
    <row r="79" spans="1:256" ht="31.5" customHeight="1" x14ac:dyDescent="0.25">
      <c r="A79" s="27"/>
      <c r="B79" s="30" t="s">
        <v>465</v>
      </c>
      <c r="C79" s="172">
        <v>992</v>
      </c>
      <c r="D79" s="173" t="s">
        <v>26</v>
      </c>
      <c r="E79" s="173" t="s">
        <v>100</v>
      </c>
      <c r="F79" s="174"/>
      <c r="G79" s="167"/>
      <c r="H79" s="167"/>
      <c r="I79" s="175"/>
      <c r="J79" s="173"/>
      <c r="K79" s="162">
        <f>K83+K84</f>
        <v>70</v>
      </c>
      <c r="L79" s="162">
        <f>L83+L84</f>
        <v>3.4</v>
      </c>
      <c r="M79" s="328">
        <f t="shared" si="2"/>
        <v>4.8571428571428568</v>
      </c>
    </row>
    <row r="80" spans="1:256" ht="30" x14ac:dyDescent="0.25">
      <c r="A80" s="27"/>
      <c r="B80" s="30" t="s">
        <v>464</v>
      </c>
      <c r="C80" s="172">
        <v>992</v>
      </c>
      <c r="D80" s="173" t="s">
        <v>26</v>
      </c>
      <c r="E80" s="173" t="s">
        <v>100</v>
      </c>
      <c r="F80" s="174" t="s">
        <v>30</v>
      </c>
      <c r="G80" s="167" t="s">
        <v>67</v>
      </c>
      <c r="H80" s="167" t="s">
        <v>23</v>
      </c>
      <c r="I80" s="175" t="s">
        <v>131</v>
      </c>
      <c r="J80" s="173"/>
      <c r="K80" s="162">
        <f>K83+K84</f>
        <v>70</v>
      </c>
      <c r="L80" s="162">
        <f>L83+L84</f>
        <v>3.4</v>
      </c>
      <c r="M80" s="328">
        <f t="shared" si="2"/>
        <v>4.8571428571428568</v>
      </c>
    </row>
    <row r="81" spans="1:14" ht="30" x14ac:dyDescent="0.25">
      <c r="A81" s="27"/>
      <c r="B81" s="30" t="s">
        <v>171</v>
      </c>
      <c r="C81" s="172">
        <v>992</v>
      </c>
      <c r="D81" s="173" t="s">
        <v>26</v>
      </c>
      <c r="E81" s="173" t="s">
        <v>100</v>
      </c>
      <c r="F81" s="174" t="s">
        <v>30</v>
      </c>
      <c r="G81" s="167" t="s">
        <v>76</v>
      </c>
      <c r="H81" s="167" t="s">
        <v>23</v>
      </c>
      <c r="I81" s="175" t="s">
        <v>131</v>
      </c>
      <c r="J81" s="173"/>
      <c r="K81" s="162">
        <f>K83</f>
        <v>20</v>
      </c>
      <c r="L81" s="162">
        <f>L83</f>
        <v>0</v>
      </c>
      <c r="M81" s="328">
        <f t="shared" si="2"/>
        <v>0</v>
      </c>
    </row>
    <row r="82" spans="1:14" ht="60" x14ac:dyDescent="0.25">
      <c r="A82" s="27"/>
      <c r="B82" s="63" t="s">
        <v>375</v>
      </c>
      <c r="C82" s="172">
        <v>992</v>
      </c>
      <c r="D82" s="173" t="s">
        <v>26</v>
      </c>
      <c r="E82" s="173" t="s">
        <v>100</v>
      </c>
      <c r="F82" s="174" t="s">
        <v>30</v>
      </c>
      <c r="G82" s="167" t="s">
        <v>76</v>
      </c>
      <c r="H82" s="167" t="s">
        <v>23</v>
      </c>
      <c r="I82" s="175" t="s">
        <v>151</v>
      </c>
      <c r="J82" s="173"/>
      <c r="K82" s="162">
        <f>K83</f>
        <v>20</v>
      </c>
      <c r="L82" s="162">
        <f>L83</f>
        <v>0</v>
      </c>
      <c r="M82" s="328">
        <f t="shared" si="2"/>
        <v>0</v>
      </c>
    </row>
    <row r="83" spans="1:14" ht="30.75" customHeight="1" x14ac:dyDescent="0.25">
      <c r="A83" s="93"/>
      <c r="B83" s="62" t="s">
        <v>81</v>
      </c>
      <c r="C83" s="292">
        <v>992</v>
      </c>
      <c r="D83" s="269" t="s">
        <v>26</v>
      </c>
      <c r="E83" s="269" t="s">
        <v>100</v>
      </c>
      <c r="F83" s="293" t="s">
        <v>30</v>
      </c>
      <c r="G83" s="294" t="s">
        <v>76</v>
      </c>
      <c r="H83" s="294" t="s">
        <v>23</v>
      </c>
      <c r="I83" s="295" t="s">
        <v>151</v>
      </c>
      <c r="J83" s="269" t="s">
        <v>82</v>
      </c>
      <c r="K83" s="228">
        <v>20</v>
      </c>
      <c r="L83" s="228">
        <v>0</v>
      </c>
      <c r="M83" s="328">
        <f t="shared" si="2"/>
        <v>0</v>
      </c>
    </row>
    <row r="84" spans="1:14" ht="17.25" customHeight="1" x14ac:dyDescent="0.25">
      <c r="A84" s="206"/>
      <c r="B84" s="62" t="s">
        <v>460</v>
      </c>
      <c r="C84" s="292">
        <v>992</v>
      </c>
      <c r="D84" s="269" t="s">
        <v>26</v>
      </c>
      <c r="E84" s="269" t="s">
        <v>100</v>
      </c>
      <c r="F84" s="293" t="s">
        <v>30</v>
      </c>
      <c r="G84" s="294" t="s">
        <v>92</v>
      </c>
      <c r="H84" s="294" t="s">
        <v>23</v>
      </c>
      <c r="I84" s="295" t="s">
        <v>131</v>
      </c>
      <c r="J84" s="269"/>
      <c r="K84" s="228">
        <f t="shared" ref="K84:L86" si="3">K85</f>
        <v>50</v>
      </c>
      <c r="L84" s="228">
        <f t="shared" si="3"/>
        <v>3.4</v>
      </c>
      <c r="M84" s="328">
        <f t="shared" si="2"/>
        <v>6.8</v>
      </c>
    </row>
    <row r="85" spans="1:14" ht="18" hidden="1" customHeight="1" x14ac:dyDescent="0.25">
      <c r="A85" s="206"/>
      <c r="B85" s="62" t="s">
        <v>413</v>
      </c>
      <c r="C85" s="292">
        <v>992</v>
      </c>
      <c r="D85" s="269" t="s">
        <v>26</v>
      </c>
      <c r="E85" s="269" t="s">
        <v>100</v>
      </c>
      <c r="F85" s="293" t="s">
        <v>46</v>
      </c>
      <c r="G85" s="294" t="s">
        <v>76</v>
      </c>
      <c r="H85" s="294" t="s">
        <v>23</v>
      </c>
      <c r="I85" s="295" t="s">
        <v>131</v>
      </c>
      <c r="J85" s="269"/>
      <c r="K85" s="228">
        <f t="shared" si="3"/>
        <v>50</v>
      </c>
      <c r="L85" s="228">
        <f t="shared" si="3"/>
        <v>3.4</v>
      </c>
      <c r="M85" s="328">
        <f t="shared" si="2"/>
        <v>6.8</v>
      </c>
    </row>
    <row r="86" spans="1:14" ht="21" customHeight="1" x14ac:dyDescent="0.25">
      <c r="A86" s="206"/>
      <c r="B86" s="62" t="s">
        <v>461</v>
      </c>
      <c r="C86" s="292">
        <v>992</v>
      </c>
      <c r="D86" s="269" t="s">
        <v>26</v>
      </c>
      <c r="E86" s="269" t="s">
        <v>100</v>
      </c>
      <c r="F86" s="293" t="s">
        <v>30</v>
      </c>
      <c r="G86" s="294" t="s">
        <v>92</v>
      </c>
      <c r="H86" s="294" t="s">
        <v>22</v>
      </c>
      <c r="I86" s="295" t="s">
        <v>459</v>
      </c>
      <c r="J86" s="269"/>
      <c r="K86" s="228">
        <f t="shared" si="3"/>
        <v>50</v>
      </c>
      <c r="L86" s="228">
        <f t="shared" si="3"/>
        <v>3.4</v>
      </c>
      <c r="M86" s="328">
        <f t="shared" si="2"/>
        <v>6.8</v>
      </c>
    </row>
    <row r="87" spans="1:14" ht="30.75" customHeight="1" x14ac:dyDescent="0.25">
      <c r="A87" s="206"/>
      <c r="B87" s="62" t="s">
        <v>81</v>
      </c>
      <c r="C87" s="172">
        <v>992</v>
      </c>
      <c r="D87" s="173" t="s">
        <v>26</v>
      </c>
      <c r="E87" s="173" t="s">
        <v>100</v>
      </c>
      <c r="F87" s="293" t="s">
        <v>30</v>
      </c>
      <c r="G87" s="294" t="s">
        <v>92</v>
      </c>
      <c r="H87" s="294" t="s">
        <v>22</v>
      </c>
      <c r="I87" s="295" t="s">
        <v>459</v>
      </c>
      <c r="J87" s="269" t="s">
        <v>82</v>
      </c>
      <c r="K87" s="228">
        <v>50</v>
      </c>
      <c r="L87" s="228">
        <v>3.4</v>
      </c>
      <c r="M87" s="328">
        <f t="shared" si="2"/>
        <v>6.8</v>
      </c>
    </row>
    <row r="88" spans="1:14" ht="27.75" customHeight="1" x14ac:dyDescent="0.25">
      <c r="A88" s="206"/>
      <c r="B88" s="61" t="s">
        <v>12</v>
      </c>
      <c r="C88" s="299">
        <v>992</v>
      </c>
      <c r="D88" s="300" t="s">
        <v>26</v>
      </c>
      <c r="E88" s="300" t="s">
        <v>46</v>
      </c>
      <c r="F88" s="174"/>
      <c r="G88" s="167"/>
      <c r="H88" s="167"/>
      <c r="I88" s="175"/>
      <c r="J88" s="269"/>
      <c r="K88" s="228">
        <f>K91+K95+K96</f>
        <v>28</v>
      </c>
      <c r="L88" s="228">
        <f>L91+L95+L96</f>
        <v>20</v>
      </c>
      <c r="M88" s="328">
        <f t="shared" si="2"/>
        <v>71.428571428571431</v>
      </c>
    </row>
    <row r="89" spans="1:14" ht="15" customHeight="1" x14ac:dyDescent="0.25">
      <c r="A89" s="27"/>
      <c r="B89" s="62" t="s">
        <v>316</v>
      </c>
      <c r="C89" s="292">
        <v>992</v>
      </c>
      <c r="D89" s="269" t="s">
        <v>26</v>
      </c>
      <c r="E89" s="269" t="s">
        <v>46</v>
      </c>
      <c r="F89" s="293" t="s">
        <v>30</v>
      </c>
      <c r="G89" s="294" t="s">
        <v>89</v>
      </c>
      <c r="H89" s="294" t="s">
        <v>23</v>
      </c>
      <c r="I89" s="295" t="s">
        <v>131</v>
      </c>
      <c r="J89" s="269"/>
      <c r="K89" s="228">
        <f>K91</f>
        <v>5</v>
      </c>
      <c r="L89" s="228">
        <f>L91</f>
        <v>0</v>
      </c>
      <c r="M89" s="328">
        <f t="shared" si="2"/>
        <v>0</v>
      </c>
    </row>
    <row r="90" spans="1:14" ht="42.75" customHeight="1" x14ac:dyDescent="0.25">
      <c r="A90" s="27"/>
      <c r="B90" s="62" t="s">
        <v>317</v>
      </c>
      <c r="C90" s="292">
        <v>992</v>
      </c>
      <c r="D90" s="269" t="s">
        <v>26</v>
      </c>
      <c r="E90" s="269" t="s">
        <v>46</v>
      </c>
      <c r="F90" s="293" t="s">
        <v>30</v>
      </c>
      <c r="G90" s="294" t="s">
        <v>89</v>
      </c>
      <c r="H90" s="294" t="s">
        <v>23</v>
      </c>
      <c r="I90" s="295" t="s">
        <v>318</v>
      </c>
      <c r="J90" s="269"/>
      <c r="K90" s="228">
        <f>K91</f>
        <v>5</v>
      </c>
      <c r="L90" s="228">
        <f>L91</f>
        <v>0</v>
      </c>
      <c r="M90" s="328">
        <f t="shared" si="2"/>
        <v>0</v>
      </c>
    </row>
    <row r="91" spans="1:14" ht="30.75" customHeight="1" x14ac:dyDescent="0.25">
      <c r="A91" s="27"/>
      <c r="B91" s="62" t="s">
        <v>81</v>
      </c>
      <c r="C91" s="172">
        <v>992</v>
      </c>
      <c r="D91" s="173" t="s">
        <v>26</v>
      </c>
      <c r="E91" s="173" t="s">
        <v>46</v>
      </c>
      <c r="F91" s="293" t="s">
        <v>30</v>
      </c>
      <c r="G91" s="294" t="s">
        <v>89</v>
      </c>
      <c r="H91" s="294" t="s">
        <v>23</v>
      </c>
      <c r="I91" s="295" t="s">
        <v>318</v>
      </c>
      <c r="J91" s="173" t="s">
        <v>82</v>
      </c>
      <c r="K91" s="162">
        <v>5</v>
      </c>
      <c r="L91" s="162">
        <v>0</v>
      </c>
      <c r="M91" s="328">
        <f t="shared" si="2"/>
        <v>0</v>
      </c>
    </row>
    <row r="92" spans="1:14" ht="29.25" customHeight="1" x14ac:dyDescent="0.25">
      <c r="A92" s="27"/>
      <c r="B92" s="62" t="s">
        <v>376</v>
      </c>
      <c r="C92" s="172">
        <v>992</v>
      </c>
      <c r="D92" s="173" t="s">
        <v>26</v>
      </c>
      <c r="E92" s="173" t="s">
        <v>46</v>
      </c>
      <c r="F92" s="174" t="s">
        <v>30</v>
      </c>
      <c r="G92" s="167" t="s">
        <v>67</v>
      </c>
      <c r="H92" s="167" t="s">
        <v>23</v>
      </c>
      <c r="I92" s="175" t="s">
        <v>131</v>
      </c>
      <c r="J92" s="173"/>
      <c r="K92" s="162">
        <f>K95</f>
        <v>20</v>
      </c>
      <c r="L92" s="162">
        <f>L95</f>
        <v>20</v>
      </c>
      <c r="M92" s="328">
        <f t="shared" si="2"/>
        <v>100</v>
      </c>
    </row>
    <row r="93" spans="1:14" ht="17.25" customHeight="1" x14ac:dyDescent="0.25">
      <c r="A93" s="27"/>
      <c r="B93" s="62" t="s">
        <v>96</v>
      </c>
      <c r="C93" s="172">
        <v>992</v>
      </c>
      <c r="D93" s="173" t="s">
        <v>26</v>
      </c>
      <c r="E93" s="301" t="s">
        <v>46</v>
      </c>
      <c r="F93" s="287" t="s">
        <v>30</v>
      </c>
      <c r="G93" s="302" t="s">
        <v>91</v>
      </c>
      <c r="H93" s="302" t="s">
        <v>23</v>
      </c>
      <c r="I93" s="289" t="s">
        <v>131</v>
      </c>
      <c r="J93" s="173"/>
      <c r="K93" s="162">
        <f>K95</f>
        <v>20</v>
      </c>
      <c r="L93" s="162">
        <f>L95</f>
        <v>20</v>
      </c>
      <c r="M93" s="328">
        <f t="shared" si="2"/>
        <v>100</v>
      </c>
    </row>
    <row r="94" spans="1:14" s="101" customFormat="1" ht="15" customHeight="1" x14ac:dyDescent="0.25">
      <c r="A94" s="100"/>
      <c r="B94" s="189" t="s">
        <v>296</v>
      </c>
      <c r="C94" s="172">
        <v>992</v>
      </c>
      <c r="D94" s="173" t="s">
        <v>26</v>
      </c>
      <c r="E94" s="173" t="s">
        <v>46</v>
      </c>
      <c r="F94" s="174" t="s">
        <v>30</v>
      </c>
      <c r="G94" s="167" t="s">
        <v>91</v>
      </c>
      <c r="H94" s="167" t="s">
        <v>23</v>
      </c>
      <c r="I94" s="175" t="s">
        <v>152</v>
      </c>
      <c r="J94" s="173"/>
      <c r="K94" s="162">
        <f>K95</f>
        <v>20</v>
      </c>
      <c r="L94" s="162">
        <f>L95</f>
        <v>20</v>
      </c>
      <c r="M94" s="328">
        <f t="shared" si="2"/>
        <v>100</v>
      </c>
      <c r="N94" s="114"/>
    </row>
    <row r="95" spans="1:14" s="101" customFormat="1" ht="29.25" customHeight="1" x14ac:dyDescent="0.25">
      <c r="A95" s="100"/>
      <c r="B95" s="148" t="s">
        <v>112</v>
      </c>
      <c r="C95" s="172">
        <v>992</v>
      </c>
      <c r="D95" s="173" t="s">
        <v>26</v>
      </c>
      <c r="E95" s="173" t="s">
        <v>46</v>
      </c>
      <c r="F95" s="174" t="s">
        <v>30</v>
      </c>
      <c r="G95" s="167" t="s">
        <v>91</v>
      </c>
      <c r="H95" s="167" t="s">
        <v>23</v>
      </c>
      <c r="I95" s="175" t="s">
        <v>152</v>
      </c>
      <c r="J95" s="173" t="s">
        <v>113</v>
      </c>
      <c r="K95" s="162">
        <v>20</v>
      </c>
      <c r="L95" s="162">
        <v>20</v>
      </c>
      <c r="M95" s="328">
        <f t="shared" si="2"/>
        <v>100</v>
      </c>
      <c r="N95" s="114"/>
    </row>
    <row r="96" spans="1:14" s="101" customFormat="1" ht="29.25" customHeight="1" x14ac:dyDescent="0.25">
      <c r="A96" s="100"/>
      <c r="B96" s="62" t="s">
        <v>458</v>
      </c>
      <c r="C96" s="292">
        <v>992</v>
      </c>
      <c r="D96" s="269" t="s">
        <v>26</v>
      </c>
      <c r="E96" s="269" t="s">
        <v>46</v>
      </c>
      <c r="F96" s="293" t="s">
        <v>46</v>
      </c>
      <c r="G96" s="294" t="s">
        <v>67</v>
      </c>
      <c r="H96" s="294" t="s">
        <v>23</v>
      </c>
      <c r="I96" s="295" t="s">
        <v>131</v>
      </c>
      <c r="J96" s="269"/>
      <c r="K96" s="228">
        <f t="shared" ref="K96:L98" si="4">K97</f>
        <v>3</v>
      </c>
      <c r="L96" s="228">
        <f t="shared" si="4"/>
        <v>0</v>
      </c>
      <c r="M96" s="328">
        <f t="shared" si="2"/>
        <v>0</v>
      </c>
      <c r="N96" s="114"/>
    </row>
    <row r="97" spans="1:14" s="101" customFormat="1" ht="29.25" customHeight="1" x14ac:dyDescent="0.25">
      <c r="A97" s="100"/>
      <c r="B97" s="62" t="s">
        <v>413</v>
      </c>
      <c r="C97" s="292">
        <v>992</v>
      </c>
      <c r="D97" s="269" t="s">
        <v>26</v>
      </c>
      <c r="E97" s="269" t="s">
        <v>46</v>
      </c>
      <c r="F97" s="293" t="s">
        <v>46</v>
      </c>
      <c r="G97" s="294" t="s">
        <v>76</v>
      </c>
      <c r="H97" s="294" t="s">
        <v>23</v>
      </c>
      <c r="I97" s="295" t="s">
        <v>131</v>
      </c>
      <c r="J97" s="269"/>
      <c r="K97" s="228">
        <f t="shared" si="4"/>
        <v>3</v>
      </c>
      <c r="L97" s="228">
        <f t="shared" si="4"/>
        <v>0</v>
      </c>
      <c r="M97" s="328">
        <f t="shared" si="2"/>
        <v>0</v>
      </c>
      <c r="N97" s="114"/>
    </row>
    <row r="98" spans="1:14" s="101" customFormat="1" ht="47.25" customHeight="1" x14ac:dyDescent="0.25">
      <c r="A98" s="100"/>
      <c r="B98" s="62" t="s">
        <v>414</v>
      </c>
      <c r="C98" s="292">
        <v>992</v>
      </c>
      <c r="D98" s="269" t="s">
        <v>26</v>
      </c>
      <c r="E98" s="269" t="s">
        <v>46</v>
      </c>
      <c r="F98" s="293" t="s">
        <v>46</v>
      </c>
      <c r="G98" s="294" t="s">
        <v>76</v>
      </c>
      <c r="H98" s="294" t="s">
        <v>22</v>
      </c>
      <c r="I98" s="295" t="s">
        <v>411</v>
      </c>
      <c r="J98" s="269"/>
      <c r="K98" s="228">
        <f t="shared" si="4"/>
        <v>3</v>
      </c>
      <c r="L98" s="228">
        <f t="shared" si="4"/>
        <v>0</v>
      </c>
      <c r="M98" s="328">
        <f t="shared" si="2"/>
        <v>0</v>
      </c>
      <c r="N98" s="114"/>
    </row>
    <row r="99" spans="1:14" s="101" customFormat="1" ht="29.25" customHeight="1" x14ac:dyDescent="0.25">
      <c r="A99" s="100"/>
      <c r="B99" s="62" t="s">
        <v>81</v>
      </c>
      <c r="C99" s="292">
        <v>992</v>
      </c>
      <c r="D99" s="269" t="s">
        <v>26</v>
      </c>
      <c r="E99" s="269" t="s">
        <v>46</v>
      </c>
      <c r="F99" s="293" t="s">
        <v>46</v>
      </c>
      <c r="G99" s="294" t="s">
        <v>76</v>
      </c>
      <c r="H99" s="294" t="s">
        <v>22</v>
      </c>
      <c r="I99" s="295" t="s">
        <v>411</v>
      </c>
      <c r="J99" s="269" t="s">
        <v>82</v>
      </c>
      <c r="K99" s="228">
        <v>3</v>
      </c>
      <c r="L99" s="228">
        <v>0</v>
      </c>
      <c r="M99" s="328">
        <f t="shared" si="2"/>
        <v>0</v>
      </c>
      <c r="N99" s="114"/>
    </row>
    <row r="100" spans="1:14" s="104" customFormat="1" ht="15" customHeight="1" x14ac:dyDescent="0.25">
      <c r="A100" s="102"/>
      <c r="B100" s="103" t="s">
        <v>13</v>
      </c>
      <c r="C100" s="163">
        <v>992</v>
      </c>
      <c r="D100" s="164" t="s">
        <v>25</v>
      </c>
      <c r="E100" s="164" t="s">
        <v>23</v>
      </c>
      <c r="F100" s="165"/>
      <c r="G100" s="166"/>
      <c r="H100" s="166"/>
      <c r="I100" s="168"/>
      <c r="J100" s="164"/>
      <c r="K100" s="169">
        <f>K101+K114+K119</f>
        <v>5115.8</v>
      </c>
      <c r="L100" s="169">
        <f>L101+L114+L119</f>
        <v>955.9</v>
      </c>
      <c r="M100" s="328">
        <f t="shared" si="2"/>
        <v>18.685249618827942</v>
      </c>
      <c r="N100" s="115"/>
    </row>
    <row r="101" spans="1:14" x14ac:dyDescent="0.25">
      <c r="A101" s="27"/>
      <c r="B101" s="30" t="s">
        <v>98</v>
      </c>
      <c r="C101" s="163">
        <v>992</v>
      </c>
      <c r="D101" s="164" t="s">
        <v>25</v>
      </c>
      <c r="E101" s="164" t="s">
        <v>27</v>
      </c>
      <c r="F101" s="174"/>
      <c r="G101" s="167"/>
      <c r="H101" s="167"/>
      <c r="I101" s="175"/>
      <c r="J101" s="173"/>
      <c r="K101" s="162">
        <f>K106+K102</f>
        <v>4804.4000000000005</v>
      </c>
      <c r="L101" s="162">
        <f>L106+L102</f>
        <v>898.9</v>
      </c>
      <c r="M101" s="328">
        <f t="shared" si="2"/>
        <v>18.709932561818331</v>
      </c>
    </row>
    <row r="102" spans="1:14" ht="30" x14ac:dyDescent="0.25">
      <c r="A102" s="27"/>
      <c r="B102" s="62" t="s">
        <v>167</v>
      </c>
      <c r="C102" s="172">
        <v>992</v>
      </c>
      <c r="D102" s="173" t="s">
        <v>25</v>
      </c>
      <c r="E102" s="173" t="s">
        <v>27</v>
      </c>
      <c r="F102" s="174" t="s">
        <v>24</v>
      </c>
      <c r="G102" s="167" t="s">
        <v>67</v>
      </c>
      <c r="H102" s="167" t="s">
        <v>23</v>
      </c>
      <c r="I102" s="175" t="s">
        <v>131</v>
      </c>
      <c r="J102" s="173"/>
      <c r="K102" s="162">
        <f t="shared" ref="K102:L104" si="5">K103</f>
        <v>10</v>
      </c>
      <c r="L102" s="162">
        <f t="shared" si="5"/>
        <v>0</v>
      </c>
      <c r="M102" s="328">
        <f t="shared" si="2"/>
        <v>0</v>
      </c>
    </row>
    <row r="103" spans="1:14" x14ac:dyDescent="0.25">
      <c r="A103" s="27"/>
      <c r="B103" s="62" t="s">
        <v>106</v>
      </c>
      <c r="C103" s="172">
        <v>992</v>
      </c>
      <c r="D103" s="173" t="s">
        <v>25</v>
      </c>
      <c r="E103" s="173" t="s">
        <v>27</v>
      </c>
      <c r="F103" s="174" t="s">
        <v>24</v>
      </c>
      <c r="G103" s="167" t="s">
        <v>76</v>
      </c>
      <c r="H103" s="167" t="s">
        <v>23</v>
      </c>
      <c r="I103" s="175" t="s">
        <v>131</v>
      </c>
      <c r="J103" s="173"/>
      <c r="K103" s="162">
        <f t="shared" si="5"/>
        <v>10</v>
      </c>
      <c r="L103" s="162">
        <f t="shared" si="5"/>
        <v>0</v>
      </c>
      <c r="M103" s="328">
        <f t="shared" si="2"/>
        <v>0</v>
      </c>
    </row>
    <row r="104" spans="1:14" ht="30" x14ac:dyDescent="0.25">
      <c r="A104" s="27"/>
      <c r="B104" s="62" t="s">
        <v>166</v>
      </c>
      <c r="C104" s="172">
        <v>992</v>
      </c>
      <c r="D104" s="173" t="s">
        <v>25</v>
      </c>
      <c r="E104" s="173" t="s">
        <v>27</v>
      </c>
      <c r="F104" s="174" t="s">
        <v>24</v>
      </c>
      <c r="G104" s="167" t="s">
        <v>76</v>
      </c>
      <c r="H104" s="167" t="s">
        <v>23</v>
      </c>
      <c r="I104" s="175" t="s">
        <v>130</v>
      </c>
      <c r="J104" s="173"/>
      <c r="K104" s="162">
        <f t="shared" si="5"/>
        <v>10</v>
      </c>
      <c r="L104" s="162">
        <f t="shared" si="5"/>
        <v>0</v>
      </c>
      <c r="M104" s="328">
        <f t="shared" si="2"/>
        <v>0</v>
      </c>
    </row>
    <row r="105" spans="1:14" ht="30" x14ac:dyDescent="0.25">
      <c r="A105" s="27"/>
      <c r="B105" s="62" t="s">
        <v>81</v>
      </c>
      <c r="C105" s="172">
        <v>992</v>
      </c>
      <c r="D105" s="173" t="s">
        <v>25</v>
      </c>
      <c r="E105" s="173" t="s">
        <v>27</v>
      </c>
      <c r="F105" s="174" t="s">
        <v>24</v>
      </c>
      <c r="G105" s="167" t="s">
        <v>76</v>
      </c>
      <c r="H105" s="167" t="s">
        <v>23</v>
      </c>
      <c r="I105" s="175" t="s">
        <v>130</v>
      </c>
      <c r="J105" s="173" t="s">
        <v>82</v>
      </c>
      <c r="K105" s="162">
        <v>10</v>
      </c>
      <c r="L105" s="162">
        <v>0</v>
      </c>
      <c r="M105" s="328">
        <f t="shared" si="2"/>
        <v>0</v>
      </c>
    </row>
    <row r="106" spans="1:14" ht="45" x14ac:dyDescent="0.25">
      <c r="A106" s="27"/>
      <c r="B106" s="30" t="s">
        <v>377</v>
      </c>
      <c r="C106" s="172">
        <v>992</v>
      </c>
      <c r="D106" s="173" t="s">
        <v>25</v>
      </c>
      <c r="E106" s="173" t="s">
        <v>27</v>
      </c>
      <c r="F106" s="174" t="s">
        <v>25</v>
      </c>
      <c r="G106" s="167" t="s">
        <v>67</v>
      </c>
      <c r="H106" s="167" t="s">
        <v>23</v>
      </c>
      <c r="I106" s="175" t="s">
        <v>131</v>
      </c>
      <c r="J106" s="173"/>
      <c r="K106" s="162">
        <f>K110+K107</f>
        <v>4794.4000000000005</v>
      </c>
      <c r="L106" s="162">
        <f>L110+L107</f>
        <v>898.9</v>
      </c>
      <c r="M106" s="328">
        <f t="shared" si="2"/>
        <v>18.748957116636074</v>
      </c>
    </row>
    <row r="107" spans="1:14" ht="30" x14ac:dyDescent="0.25">
      <c r="A107" s="27"/>
      <c r="B107" s="62" t="s">
        <v>269</v>
      </c>
      <c r="C107" s="172">
        <v>992</v>
      </c>
      <c r="D107" s="173" t="s">
        <v>25</v>
      </c>
      <c r="E107" s="173" t="s">
        <v>27</v>
      </c>
      <c r="F107" s="174" t="s">
        <v>25</v>
      </c>
      <c r="G107" s="167" t="s">
        <v>76</v>
      </c>
      <c r="H107" s="167" t="s">
        <v>23</v>
      </c>
      <c r="I107" s="175" t="s">
        <v>131</v>
      </c>
      <c r="J107" s="173"/>
      <c r="K107" s="162">
        <f>K108+K113</f>
        <v>4381.8</v>
      </c>
      <c r="L107" s="162">
        <f>L108+L113</f>
        <v>898.9</v>
      </c>
      <c r="M107" s="328">
        <f t="shared" si="2"/>
        <v>20.514400474690767</v>
      </c>
    </row>
    <row r="108" spans="1:14" ht="30" x14ac:dyDescent="0.25">
      <c r="A108" s="27"/>
      <c r="B108" s="30" t="s">
        <v>172</v>
      </c>
      <c r="C108" s="172">
        <v>992</v>
      </c>
      <c r="D108" s="173" t="s">
        <v>25</v>
      </c>
      <c r="E108" s="173" t="s">
        <v>27</v>
      </c>
      <c r="F108" s="174" t="s">
        <v>25</v>
      </c>
      <c r="G108" s="167" t="s">
        <v>76</v>
      </c>
      <c r="H108" s="167" t="s">
        <v>23</v>
      </c>
      <c r="I108" s="175" t="s">
        <v>132</v>
      </c>
      <c r="J108" s="173"/>
      <c r="K108" s="162">
        <f>K109</f>
        <v>4297.8</v>
      </c>
      <c r="L108" s="162">
        <f>L109</f>
        <v>898.9</v>
      </c>
      <c r="M108" s="328">
        <f t="shared" si="2"/>
        <v>20.915352040578899</v>
      </c>
    </row>
    <row r="109" spans="1:14" ht="30" x14ac:dyDescent="0.25">
      <c r="A109" s="27"/>
      <c r="B109" s="63" t="s">
        <v>81</v>
      </c>
      <c r="C109" s="172">
        <v>992</v>
      </c>
      <c r="D109" s="173" t="s">
        <v>25</v>
      </c>
      <c r="E109" s="173" t="s">
        <v>27</v>
      </c>
      <c r="F109" s="174" t="s">
        <v>25</v>
      </c>
      <c r="G109" s="167" t="s">
        <v>76</v>
      </c>
      <c r="H109" s="167" t="s">
        <v>23</v>
      </c>
      <c r="I109" s="175" t="s">
        <v>132</v>
      </c>
      <c r="J109" s="173" t="s">
        <v>82</v>
      </c>
      <c r="K109" s="162">
        <f>4044.5+16+237.3</f>
        <v>4297.8</v>
      </c>
      <c r="L109" s="162">
        <v>898.9</v>
      </c>
      <c r="M109" s="328">
        <f t="shared" si="2"/>
        <v>20.915352040578899</v>
      </c>
    </row>
    <row r="110" spans="1:14" x14ac:dyDescent="0.25">
      <c r="A110" s="27"/>
      <c r="B110" s="63" t="s">
        <v>417</v>
      </c>
      <c r="C110" s="172">
        <v>992</v>
      </c>
      <c r="D110" s="173" t="s">
        <v>25</v>
      </c>
      <c r="E110" s="173" t="s">
        <v>27</v>
      </c>
      <c r="F110" s="174" t="s">
        <v>25</v>
      </c>
      <c r="G110" s="167" t="s">
        <v>69</v>
      </c>
      <c r="H110" s="167" t="s">
        <v>23</v>
      </c>
      <c r="I110" s="175" t="s">
        <v>131</v>
      </c>
      <c r="J110" s="173"/>
      <c r="K110" s="162">
        <f>K111</f>
        <v>412.6</v>
      </c>
      <c r="L110" s="162">
        <f>L111</f>
        <v>0</v>
      </c>
      <c r="M110" s="328">
        <f t="shared" si="2"/>
        <v>0</v>
      </c>
    </row>
    <row r="111" spans="1:14" x14ac:dyDescent="0.25">
      <c r="A111" s="27"/>
      <c r="B111" s="63" t="s">
        <v>416</v>
      </c>
      <c r="C111" s="172">
        <v>992</v>
      </c>
      <c r="D111" s="173" t="s">
        <v>25</v>
      </c>
      <c r="E111" s="173" t="s">
        <v>27</v>
      </c>
      <c r="F111" s="174" t="s">
        <v>25</v>
      </c>
      <c r="G111" s="167" t="s">
        <v>69</v>
      </c>
      <c r="H111" s="167" t="s">
        <v>23</v>
      </c>
      <c r="I111" s="175" t="s">
        <v>132</v>
      </c>
      <c r="J111" s="173"/>
      <c r="K111" s="162">
        <f>K112</f>
        <v>412.6</v>
      </c>
      <c r="L111" s="162">
        <f>L112</f>
        <v>0</v>
      </c>
      <c r="M111" s="328">
        <f t="shared" si="2"/>
        <v>0</v>
      </c>
    </row>
    <row r="112" spans="1:14" ht="29.25" customHeight="1" x14ac:dyDescent="0.25">
      <c r="A112" s="27"/>
      <c r="B112" s="63" t="s">
        <v>81</v>
      </c>
      <c r="C112" s="172">
        <v>992</v>
      </c>
      <c r="D112" s="173" t="s">
        <v>25</v>
      </c>
      <c r="E112" s="173" t="s">
        <v>27</v>
      </c>
      <c r="F112" s="174" t="s">
        <v>25</v>
      </c>
      <c r="G112" s="167" t="s">
        <v>69</v>
      </c>
      <c r="H112" s="167" t="s">
        <v>23</v>
      </c>
      <c r="I112" s="175" t="s">
        <v>132</v>
      </c>
      <c r="J112" s="173" t="s">
        <v>82</v>
      </c>
      <c r="K112" s="162">
        <f>362.6+50</f>
        <v>412.6</v>
      </c>
      <c r="L112" s="162">
        <v>0</v>
      </c>
      <c r="M112" s="328">
        <f t="shared" si="2"/>
        <v>0</v>
      </c>
    </row>
    <row r="113" spans="1:14" ht="29.25" customHeight="1" x14ac:dyDescent="0.25">
      <c r="A113" s="27"/>
      <c r="B113" s="63" t="s">
        <v>463</v>
      </c>
      <c r="C113" s="172">
        <v>992</v>
      </c>
      <c r="D113" s="173" t="s">
        <v>25</v>
      </c>
      <c r="E113" s="173" t="s">
        <v>27</v>
      </c>
      <c r="F113" s="174" t="s">
        <v>25</v>
      </c>
      <c r="G113" s="167" t="s">
        <v>69</v>
      </c>
      <c r="H113" s="167" t="s">
        <v>23</v>
      </c>
      <c r="I113" s="175" t="s">
        <v>132</v>
      </c>
      <c r="J113" s="173" t="s">
        <v>462</v>
      </c>
      <c r="K113" s="162">
        <v>84</v>
      </c>
      <c r="L113" s="162">
        <v>0</v>
      </c>
      <c r="M113" s="328">
        <f t="shared" si="2"/>
        <v>0</v>
      </c>
    </row>
    <row r="114" spans="1:14" x14ac:dyDescent="0.25">
      <c r="A114" s="27"/>
      <c r="B114" s="52" t="s">
        <v>99</v>
      </c>
      <c r="C114" s="163">
        <v>992</v>
      </c>
      <c r="D114" s="164" t="s">
        <v>25</v>
      </c>
      <c r="E114" s="164" t="s">
        <v>100</v>
      </c>
      <c r="F114" s="165" t="s">
        <v>23</v>
      </c>
      <c r="G114" s="166" t="s">
        <v>67</v>
      </c>
      <c r="H114" s="166" t="s">
        <v>23</v>
      </c>
      <c r="I114" s="168" t="s">
        <v>131</v>
      </c>
      <c r="J114" s="164"/>
      <c r="K114" s="169">
        <f>K118</f>
        <v>301.39999999999998</v>
      </c>
      <c r="L114" s="169">
        <f>L118</f>
        <v>57</v>
      </c>
      <c r="M114" s="328">
        <f t="shared" si="2"/>
        <v>18.911745189117454</v>
      </c>
    </row>
    <row r="115" spans="1:14" ht="31.5" customHeight="1" x14ac:dyDescent="0.25">
      <c r="A115" s="27"/>
      <c r="B115" s="62" t="s">
        <v>378</v>
      </c>
      <c r="C115" s="172">
        <v>992</v>
      </c>
      <c r="D115" s="173" t="s">
        <v>25</v>
      </c>
      <c r="E115" s="173" t="s">
        <v>100</v>
      </c>
      <c r="F115" s="174" t="s">
        <v>101</v>
      </c>
      <c r="G115" s="167" t="s">
        <v>67</v>
      </c>
      <c r="H115" s="167" t="s">
        <v>23</v>
      </c>
      <c r="I115" s="175" t="s">
        <v>131</v>
      </c>
      <c r="J115" s="173"/>
      <c r="K115" s="162">
        <f>K118</f>
        <v>301.39999999999998</v>
      </c>
      <c r="L115" s="162">
        <f>L118</f>
        <v>57</v>
      </c>
      <c r="M115" s="328">
        <f t="shared" si="2"/>
        <v>18.911745189117454</v>
      </c>
    </row>
    <row r="116" spans="1:14" x14ac:dyDescent="0.25">
      <c r="A116" s="27"/>
      <c r="B116" s="61" t="s">
        <v>298</v>
      </c>
      <c r="C116" s="172">
        <v>992</v>
      </c>
      <c r="D116" s="173" t="s">
        <v>25</v>
      </c>
      <c r="E116" s="173" t="s">
        <v>100</v>
      </c>
      <c r="F116" s="174" t="s">
        <v>101</v>
      </c>
      <c r="G116" s="167" t="s">
        <v>69</v>
      </c>
      <c r="H116" s="167" t="s">
        <v>23</v>
      </c>
      <c r="I116" s="175" t="s">
        <v>131</v>
      </c>
      <c r="J116" s="173"/>
      <c r="K116" s="162">
        <f>K118</f>
        <v>301.39999999999998</v>
      </c>
      <c r="L116" s="162">
        <f>L118</f>
        <v>57</v>
      </c>
      <c r="M116" s="328">
        <f t="shared" si="2"/>
        <v>18.911745189117454</v>
      </c>
    </row>
    <row r="117" spans="1:14" x14ac:dyDescent="0.25">
      <c r="A117" s="27"/>
      <c r="B117" s="63" t="s">
        <v>58</v>
      </c>
      <c r="C117" s="172">
        <v>992</v>
      </c>
      <c r="D117" s="173" t="s">
        <v>25</v>
      </c>
      <c r="E117" s="173" t="s">
        <v>100</v>
      </c>
      <c r="F117" s="174" t="s">
        <v>101</v>
      </c>
      <c r="G117" s="167" t="s">
        <v>69</v>
      </c>
      <c r="H117" s="167" t="s">
        <v>23</v>
      </c>
      <c r="I117" s="175" t="s">
        <v>139</v>
      </c>
      <c r="J117" s="173"/>
      <c r="K117" s="162">
        <f>K118</f>
        <v>301.39999999999998</v>
      </c>
      <c r="L117" s="162">
        <f>L118</f>
        <v>57</v>
      </c>
      <c r="M117" s="328">
        <f t="shared" si="2"/>
        <v>18.911745189117454</v>
      </c>
    </row>
    <row r="118" spans="1:14" ht="30" x14ac:dyDescent="0.25">
      <c r="A118" s="93"/>
      <c r="B118" s="63" t="s">
        <v>81</v>
      </c>
      <c r="C118" s="292">
        <v>992</v>
      </c>
      <c r="D118" s="269" t="s">
        <v>25</v>
      </c>
      <c r="E118" s="269" t="s">
        <v>100</v>
      </c>
      <c r="F118" s="293" t="s">
        <v>101</v>
      </c>
      <c r="G118" s="294" t="s">
        <v>69</v>
      </c>
      <c r="H118" s="294" t="s">
        <v>23</v>
      </c>
      <c r="I118" s="295" t="s">
        <v>139</v>
      </c>
      <c r="J118" s="269" t="s">
        <v>82</v>
      </c>
      <c r="K118" s="228">
        <f>201.4+100</f>
        <v>301.39999999999998</v>
      </c>
      <c r="L118" s="228">
        <v>57</v>
      </c>
      <c r="M118" s="328">
        <f t="shared" si="2"/>
        <v>18.911745189117454</v>
      </c>
    </row>
    <row r="119" spans="1:14" x14ac:dyDescent="0.25">
      <c r="A119" s="27"/>
      <c r="B119" s="62" t="s">
        <v>305</v>
      </c>
      <c r="C119" s="163">
        <v>992</v>
      </c>
      <c r="D119" s="164" t="s">
        <v>25</v>
      </c>
      <c r="E119" s="164" t="s">
        <v>40</v>
      </c>
      <c r="F119" s="165" t="s">
        <v>23</v>
      </c>
      <c r="G119" s="166" t="s">
        <v>67</v>
      </c>
      <c r="H119" s="166" t="s">
        <v>23</v>
      </c>
      <c r="I119" s="168" t="s">
        <v>131</v>
      </c>
      <c r="J119" s="173"/>
      <c r="K119" s="162">
        <f>K123</f>
        <v>10</v>
      </c>
      <c r="L119" s="162">
        <f>L123</f>
        <v>0</v>
      </c>
      <c r="M119" s="328">
        <f t="shared" si="2"/>
        <v>0</v>
      </c>
    </row>
    <row r="120" spans="1:14" ht="45" x14ac:dyDescent="0.25">
      <c r="A120" s="27"/>
      <c r="B120" s="62" t="s">
        <v>306</v>
      </c>
      <c r="C120" s="172">
        <v>992</v>
      </c>
      <c r="D120" s="173" t="s">
        <v>25</v>
      </c>
      <c r="E120" s="174" t="s">
        <v>40</v>
      </c>
      <c r="F120" s="174" t="s">
        <v>97</v>
      </c>
      <c r="G120" s="167" t="s">
        <v>67</v>
      </c>
      <c r="H120" s="167" t="s">
        <v>23</v>
      </c>
      <c r="I120" s="175" t="s">
        <v>131</v>
      </c>
      <c r="J120" s="175"/>
      <c r="K120" s="162">
        <f>K123</f>
        <v>10</v>
      </c>
      <c r="L120" s="162">
        <f>L123</f>
        <v>0</v>
      </c>
      <c r="M120" s="328">
        <f t="shared" si="2"/>
        <v>0</v>
      </c>
    </row>
    <row r="121" spans="1:14" ht="30" x14ac:dyDescent="0.25">
      <c r="A121" s="27"/>
      <c r="B121" s="62" t="s">
        <v>307</v>
      </c>
      <c r="C121" s="172">
        <v>992</v>
      </c>
      <c r="D121" s="173" t="s">
        <v>25</v>
      </c>
      <c r="E121" s="174" t="s">
        <v>40</v>
      </c>
      <c r="F121" s="303" t="s">
        <v>97</v>
      </c>
      <c r="G121" s="271" t="s">
        <v>76</v>
      </c>
      <c r="H121" s="271" t="s">
        <v>23</v>
      </c>
      <c r="I121" s="304" t="s">
        <v>131</v>
      </c>
      <c r="J121" s="175"/>
      <c r="K121" s="162">
        <f>K123</f>
        <v>10</v>
      </c>
      <c r="L121" s="162">
        <f>L123</f>
        <v>0</v>
      </c>
      <c r="M121" s="328">
        <f t="shared" si="2"/>
        <v>0</v>
      </c>
    </row>
    <row r="122" spans="1:14" ht="30" x14ac:dyDescent="0.25">
      <c r="A122" s="27"/>
      <c r="B122" s="189" t="s">
        <v>308</v>
      </c>
      <c r="C122" s="172">
        <v>992</v>
      </c>
      <c r="D122" s="173" t="s">
        <v>25</v>
      </c>
      <c r="E122" s="174" t="s">
        <v>40</v>
      </c>
      <c r="F122" s="174" t="s">
        <v>97</v>
      </c>
      <c r="G122" s="167" t="s">
        <v>76</v>
      </c>
      <c r="H122" s="167" t="s">
        <v>22</v>
      </c>
      <c r="I122" s="175" t="s">
        <v>153</v>
      </c>
      <c r="J122" s="175"/>
      <c r="K122" s="162">
        <f>K123</f>
        <v>10</v>
      </c>
      <c r="L122" s="162">
        <f>L123</f>
        <v>0</v>
      </c>
      <c r="M122" s="328">
        <f t="shared" si="2"/>
        <v>0</v>
      </c>
    </row>
    <row r="123" spans="1:14" ht="30" x14ac:dyDescent="0.25">
      <c r="A123" s="27"/>
      <c r="B123" s="63" t="s">
        <v>81</v>
      </c>
      <c r="C123" s="172">
        <v>992</v>
      </c>
      <c r="D123" s="173" t="s">
        <v>25</v>
      </c>
      <c r="E123" s="174" t="s">
        <v>40</v>
      </c>
      <c r="F123" s="287" t="s">
        <v>97</v>
      </c>
      <c r="G123" s="302" t="s">
        <v>76</v>
      </c>
      <c r="H123" s="302" t="s">
        <v>22</v>
      </c>
      <c r="I123" s="289" t="s">
        <v>153</v>
      </c>
      <c r="J123" s="175" t="s">
        <v>82</v>
      </c>
      <c r="K123" s="162">
        <v>10</v>
      </c>
      <c r="L123" s="162">
        <v>0</v>
      </c>
      <c r="M123" s="328">
        <f t="shared" si="2"/>
        <v>0</v>
      </c>
    </row>
    <row r="124" spans="1:14" s="54" customFormat="1" x14ac:dyDescent="0.25">
      <c r="A124" s="51"/>
      <c r="B124" s="60" t="s">
        <v>14</v>
      </c>
      <c r="C124" s="163">
        <v>992</v>
      </c>
      <c r="D124" s="164" t="s">
        <v>30</v>
      </c>
      <c r="E124" s="164" t="s">
        <v>23</v>
      </c>
      <c r="F124" s="165" t="s">
        <v>23</v>
      </c>
      <c r="G124" s="166" t="s">
        <v>67</v>
      </c>
      <c r="H124" s="166" t="s">
        <v>23</v>
      </c>
      <c r="I124" s="168" t="s">
        <v>131</v>
      </c>
      <c r="J124" s="164"/>
      <c r="K124" s="169">
        <f>K125+K131</f>
        <v>5880.7000000000007</v>
      </c>
      <c r="L124" s="169">
        <f>L125+L131</f>
        <v>2380.4</v>
      </c>
      <c r="M124" s="328">
        <f t="shared" si="2"/>
        <v>40.478174366997123</v>
      </c>
      <c r="N124" s="112"/>
    </row>
    <row r="125" spans="1:14" x14ac:dyDescent="0.25">
      <c r="A125" s="27"/>
      <c r="B125" s="260" t="s">
        <v>15</v>
      </c>
      <c r="C125" s="305">
        <v>992</v>
      </c>
      <c r="D125" s="306" t="s">
        <v>30</v>
      </c>
      <c r="E125" s="306" t="s">
        <v>24</v>
      </c>
      <c r="F125" s="307" t="s">
        <v>23</v>
      </c>
      <c r="G125" s="308" t="s">
        <v>67</v>
      </c>
      <c r="H125" s="308" t="s">
        <v>23</v>
      </c>
      <c r="I125" s="309" t="s">
        <v>131</v>
      </c>
      <c r="J125" s="306"/>
      <c r="K125" s="261">
        <f>K126</f>
        <v>3500.8</v>
      </c>
      <c r="L125" s="261">
        <f>L126</f>
        <v>1863.5</v>
      </c>
      <c r="M125" s="328">
        <f t="shared" si="2"/>
        <v>53.230690127970746</v>
      </c>
    </row>
    <row r="126" spans="1:14" ht="45" x14ac:dyDescent="0.25">
      <c r="A126" s="27"/>
      <c r="B126" s="30" t="s">
        <v>379</v>
      </c>
      <c r="C126" s="172">
        <v>992</v>
      </c>
      <c r="D126" s="173" t="s">
        <v>30</v>
      </c>
      <c r="E126" s="173" t="s">
        <v>24</v>
      </c>
      <c r="F126" s="174" t="s">
        <v>102</v>
      </c>
      <c r="G126" s="167" t="s">
        <v>67</v>
      </c>
      <c r="H126" s="167" t="s">
        <v>23</v>
      </c>
      <c r="I126" s="175" t="s">
        <v>131</v>
      </c>
      <c r="J126" s="173"/>
      <c r="K126" s="162">
        <f>K127</f>
        <v>3500.8</v>
      </c>
      <c r="L126" s="162">
        <f>L127</f>
        <v>1863.5</v>
      </c>
      <c r="M126" s="328">
        <f t="shared" si="2"/>
        <v>53.230690127970746</v>
      </c>
    </row>
    <row r="127" spans="1:14" x14ac:dyDescent="0.25">
      <c r="A127" s="27"/>
      <c r="B127" s="30" t="s">
        <v>163</v>
      </c>
      <c r="C127" s="172">
        <v>992</v>
      </c>
      <c r="D127" s="173" t="s">
        <v>30</v>
      </c>
      <c r="E127" s="173" t="s">
        <v>24</v>
      </c>
      <c r="F127" s="174" t="s">
        <v>102</v>
      </c>
      <c r="G127" s="167" t="s">
        <v>69</v>
      </c>
      <c r="H127" s="167" t="s">
        <v>23</v>
      </c>
      <c r="I127" s="175" t="s">
        <v>131</v>
      </c>
      <c r="J127" s="173"/>
      <c r="K127" s="162">
        <f>K129+K130</f>
        <v>3500.8</v>
      </c>
      <c r="L127" s="162">
        <f>L129+L130</f>
        <v>1863.5</v>
      </c>
      <c r="M127" s="328">
        <f t="shared" si="2"/>
        <v>53.230690127970746</v>
      </c>
    </row>
    <row r="128" spans="1:14" x14ac:dyDescent="0.25">
      <c r="A128" s="27"/>
      <c r="B128" s="30" t="s">
        <v>47</v>
      </c>
      <c r="C128" s="172">
        <v>992</v>
      </c>
      <c r="D128" s="173" t="s">
        <v>30</v>
      </c>
      <c r="E128" s="173" t="s">
        <v>24</v>
      </c>
      <c r="F128" s="174" t="s">
        <v>102</v>
      </c>
      <c r="G128" s="167" t="s">
        <v>69</v>
      </c>
      <c r="H128" s="167" t="s">
        <v>23</v>
      </c>
      <c r="I128" s="175" t="s">
        <v>154</v>
      </c>
      <c r="J128" s="173"/>
      <c r="K128" s="162">
        <f>K129+K130</f>
        <v>3500.8</v>
      </c>
      <c r="L128" s="162">
        <f>L129+L130</f>
        <v>1863.5</v>
      </c>
      <c r="M128" s="328">
        <f t="shared" si="2"/>
        <v>53.230690127970746</v>
      </c>
    </row>
    <row r="129" spans="1:21" ht="30" x14ac:dyDescent="0.25">
      <c r="A129" s="27"/>
      <c r="B129" s="30" t="s">
        <v>81</v>
      </c>
      <c r="C129" s="172">
        <v>992</v>
      </c>
      <c r="D129" s="173" t="s">
        <v>30</v>
      </c>
      <c r="E129" s="173" t="s">
        <v>24</v>
      </c>
      <c r="F129" s="174" t="s">
        <v>102</v>
      </c>
      <c r="G129" s="167" t="s">
        <v>69</v>
      </c>
      <c r="H129" s="167" t="s">
        <v>23</v>
      </c>
      <c r="I129" s="175" t="s">
        <v>154</v>
      </c>
      <c r="J129" s="173" t="s">
        <v>82</v>
      </c>
      <c r="K129" s="162">
        <f>440.8+800+400+1460+400-100</f>
        <v>3400.8</v>
      </c>
      <c r="L129" s="162">
        <v>1764.7</v>
      </c>
      <c r="M129" s="328">
        <f t="shared" si="2"/>
        <v>51.890731592566453</v>
      </c>
    </row>
    <row r="130" spans="1:21" ht="30" x14ac:dyDescent="0.25">
      <c r="A130" s="27"/>
      <c r="B130" s="30" t="s">
        <v>463</v>
      </c>
      <c r="C130" s="172">
        <v>992</v>
      </c>
      <c r="D130" s="173" t="s">
        <v>30</v>
      </c>
      <c r="E130" s="173" t="s">
        <v>24</v>
      </c>
      <c r="F130" s="174" t="s">
        <v>102</v>
      </c>
      <c r="G130" s="167" t="s">
        <v>69</v>
      </c>
      <c r="H130" s="167" t="s">
        <v>23</v>
      </c>
      <c r="I130" s="175" t="s">
        <v>154</v>
      </c>
      <c r="J130" s="173" t="s">
        <v>462</v>
      </c>
      <c r="K130" s="162">
        <v>100</v>
      </c>
      <c r="L130" s="162">
        <v>98.8</v>
      </c>
      <c r="M130" s="328">
        <f t="shared" si="2"/>
        <v>98.8</v>
      </c>
    </row>
    <row r="131" spans="1:21" s="54" customFormat="1" x14ac:dyDescent="0.25">
      <c r="A131" s="51"/>
      <c r="B131" s="260" t="s">
        <v>16</v>
      </c>
      <c r="C131" s="305">
        <v>992</v>
      </c>
      <c r="D131" s="306" t="s">
        <v>30</v>
      </c>
      <c r="E131" s="306" t="s">
        <v>26</v>
      </c>
      <c r="F131" s="307" t="s">
        <v>23</v>
      </c>
      <c r="G131" s="308" t="s">
        <v>67</v>
      </c>
      <c r="H131" s="308" t="s">
        <v>23</v>
      </c>
      <c r="I131" s="309" t="s">
        <v>131</v>
      </c>
      <c r="J131" s="306"/>
      <c r="K131" s="261">
        <f>K133+K136+K139</f>
        <v>2379.9</v>
      </c>
      <c r="L131" s="261">
        <f>L133+L136+L139</f>
        <v>516.9</v>
      </c>
      <c r="M131" s="328">
        <f t="shared" si="2"/>
        <v>21.719399974788857</v>
      </c>
      <c r="N131" s="112"/>
    </row>
    <row r="132" spans="1:21" ht="30" x14ac:dyDescent="0.25">
      <c r="A132" s="27"/>
      <c r="B132" s="30" t="s">
        <v>380</v>
      </c>
      <c r="C132" s="172">
        <v>992</v>
      </c>
      <c r="D132" s="173" t="s">
        <v>30</v>
      </c>
      <c r="E132" s="173" t="s">
        <v>26</v>
      </c>
      <c r="F132" s="174" t="s">
        <v>108</v>
      </c>
      <c r="G132" s="167" t="s">
        <v>67</v>
      </c>
      <c r="H132" s="167" t="s">
        <v>23</v>
      </c>
      <c r="I132" s="175" t="s">
        <v>131</v>
      </c>
      <c r="J132" s="173"/>
      <c r="K132" s="162">
        <f>K135+K138+K143</f>
        <v>1829</v>
      </c>
      <c r="L132" s="162">
        <f>L135+L138+L143</f>
        <v>516.9</v>
      </c>
      <c r="M132" s="328">
        <f t="shared" si="2"/>
        <v>28.261344997266267</v>
      </c>
    </row>
    <row r="133" spans="1:21" ht="27.75" customHeight="1" x14ac:dyDescent="0.25">
      <c r="A133" s="27"/>
      <c r="B133" s="30" t="s">
        <v>109</v>
      </c>
      <c r="C133" s="172">
        <v>992</v>
      </c>
      <c r="D133" s="173" t="s">
        <v>30</v>
      </c>
      <c r="E133" s="173" t="s">
        <v>26</v>
      </c>
      <c r="F133" s="174" t="s">
        <v>108</v>
      </c>
      <c r="G133" s="167" t="s">
        <v>76</v>
      </c>
      <c r="H133" s="167" t="s">
        <v>23</v>
      </c>
      <c r="I133" s="175" t="s">
        <v>131</v>
      </c>
      <c r="J133" s="173"/>
      <c r="K133" s="162">
        <f>K135</f>
        <v>400</v>
      </c>
      <c r="L133" s="162">
        <f>L135</f>
        <v>101.8</v>
      </c>
      <c r="M133" s="328">
        <f t="shared" si="2"/>
        <v>25.45</v>
      </c>
    </row>
    <row r="134" spans="1:21" ht="45" x14ac:dyDescent="0.25">
      <c r="A134" s="27"/>
      <c r="B134" s="58" t="s">
        <v>381</v>
      </c>
      <c r="C134" s="172">
        <v>992</v>
      </c>
      <c r="D134" s="173" t="s">
        <v>30</v>
      </c>
      <c r="E134" s="173" t="s">
        <v>26</v>
      </c>
      <c r="F134" s="174" t="s">
        <v>108</v>
      </c>
      <c r="G134" s="167" t="s">
        <v>76</v>
      </c>
      <c r="H134" s="167" t="s">
        <v>23</v>
      </c>
      <c r="I134" s="175" t="s">
        <v>142</v>
      </c>
      <c r="J134" s="173"/>
      <c r="K134" s="162">
        <f>K135</f>
        <v>400</v>
      </c>
      <c r="L134" s="162">
        <f>L135</f>
        <v>101.8</v>
      </c>
      <c r="M134" s="328">
        <f t="shared" si="2"/>
        <v>25.45</v>
      </c>
      <c r="U134" s="55" t="s">
        <v>178</v>
      </c>
    </row>
    <row r="135" spans="1:21" ht="30" x14ac:dyDescent="0.25">
      <c r="A135" s="27"/>
      <c r="B135" s="91" t="s">
        <v>81</v>
      </c>
      <c r="C135" s="172">
        <v>992</v>
      </c>
      <c r="D135" s="173" t="s">
        <v>30</v>
      </c>
      <c r="E135" s="173" t="s">
        <v>26</v>
      </c>
      <c r="F135" s="174" t="s">
        <v>108</v>
      </c>
      <c r="G135" s="167" t="s">
        <v>76</v>
      </c>
      <c r="H135" s="167" t="s">
        <v>23</v>
      </c>
      <c r="I135" s="175" t="s">
        <v>142</v>
      </c>
      <c r="J135" s="173" t="s">
        <v>82</v>
      </c>
      <c r="K135" s="162">
        <f>350+50</f>
        <v>400</v>
      </c>
      <c r="L135" s="162">
        <v>101.8</v>
      </c>
      <c r="M135" s="328">
        <f t="shared" si="2"/>
        <v>25.45</v>
      </c>
    </row>
    <row r="136" spans="1:21" ht="45" x14ac:dyDescent="0.25">
      <c r="A136" s="27"/>
      <c r="B136" s="91" t="s">
        <v>382</v>
      </c>
      <c r="C136" s="172">
        <v>992</v>
      </c>
      <c r="D136" s="173" t="s">
        <v>30</v>
      </c>
      <c r="E136" s="173" t="s">
        <v>26</v>
      </c>
      <c r="F136" s="174" t="s">
        <v>108</v>
      </c>
      <c r="G136" s="167" t="s">
        <v>69</v>
      </c>
      <c r="H136" s="167" t="s">
        <v>23</v>
      </c>
      <c r="I136" s="175" t="s">
        <v>131</v>
      </c>
      <c r="J136" s="173"/>
      <c r="K136" s="162">
        <f>K138</f>
        <v>485</v>
      </c>
      <c r="L136" s="162">
        <f>L138</f>
        <v>111.3</v>
      </c>
      <c r="M136" s="328">
        <f t="shared" si="2"/>
        <v>22.948453608247423</v>
      </c>
    </row>
    <row r="137" spans="1:21" x14ac:dyDescent="0.25">
      <c r="A137" s="194"/>
      <c r="B137" s="311" t="s">
        <v>110</v>
      </c>
      <c r="C137" s="172">
        <v>992</v>
      </c>
      <c r="D137" s="173" t="s">
        <v>30</v>
      </c>
      <c r="E137" s="173" t="s">
        <v>26</v>
      </c>
      <c r="F137" s="174" t="s">
        <v>108</v>
      </c>
      <c r="G137" s="167" t="s">
        <v>69</v>
      </c>
      <c r="H137" s="167" t="s">
        <v>23</v>
      </c>
      <c r="I137" s="175" t="s">
        <v>131</v>
      </c>
      <c r="J137" s="173"/>
      <c r="K137" s="162">
        <f>K138</f>
        <v>485</v>
      </c>
      <c r="L137" s="162">
        <f>L138</f>
        <v>111.3</v>
      </c>
      <c r="M137" s="328">
        <f t="shared" si="2"/>
        <v>22.948453608247423</v>
      </c>
    </row>
    <row r="138" spans="1:21" ht="30" x14ac:dyDescent="0.25">
      <c r="A138" s="194"/>
      <c r="B138" s="91" t="s">
        <v>81</v>
      </c>
      <c r="C138" s="172">
        <v>992</v>
      </c>
      <c r="D138" s="173" t="s">
        <v>30</v>
      </c>
      <c r="E138" s="173" t="s">
        <v>26</v>
      </c>
      <c r="F138" s="174" t="s">
        <v>108</v>
      </c>
      <c r="G138" s="167" t="s">
        <v>69</v>
      </c>
      <c r="H138" s="167" t="s">
        <v>23</v>
      </c>
      <c r="I138" s="175" t="s">
        <v>143</v>
      </c>
      <c r="J138" s="173" t="s">
        <v>82</v>
      </c>
      <c r="K138" s="162">
        <v>485</v>
      </c>
      <c r="L138" s="162">
        <v>111.3</v>
      </c>
      <c r="M138" s="328">
        <f t="shared" si="2"/>
        <v>22.948453608247423</v>
      </c>
      <c r="N138" s="108"/>
    </row>
    <row r="139" spans="1:21" ht="51" customHeight="1" x14ac:dyDescent="0.25">
      <c r="A139" s="27"/>
      <c r="B139" s="94" t="s">
        <v>383</v>
      </c>
      <c r="C139" s="172">
        <v>992</v>
      </c>
      <c r="D139" s="173" t="s">
        <v>30</v>
      </c>
      <c r="E139" s="173" t="s">
        <v>26</v>
      </c>
      <c r="F139" s="174" t="s">
        <v>108</v>
      </c>
      <c r="G139" s="167" t="s">
        <v>95</v>
      </c>
      <c r="H139" s="167" t="s">
        <v>23</v>
      </c>
      <c r="I139" s="175" t="s">
        <v>131</v>
      </c>
      <c r="J139" s="173"/>
      <c r="K139" s="162">
        <f>K143+K144+K140</f>
        <v>1494.9</v>
      </c>
      <c r="L139" s="162">
        <f>L143+L144+L140</f>
        <v>303.8</v>
      </c>
      <c r="M139" s="328">
        <f t="shared" si="2"/>
        <v>20.322429593952773</v>
      </c>
      <c r="N139" s="108"/>
    </row>
    <row r="140" spans="1:21" ht="13.5" customHeight="1" x14ac:dyDescent="0.25">
      <c r="A140" s="27"/>
      <c r="B140" s="310" t="s">
        <v>471</v>
      </c>
      <c r="C140" s="305">
        <v>992</v>
      </c>
      <c r="D140" s="306" t="s">
        <v>30</v>
      </c>
      <c r="E140" s="306" t="s">
        <v>26</v>
      </c>
      <c r="F140" s="307" t="s">
        <v>108</v>
      </c>
      <c r="G140" s="308" t="s">
        <v>95</v>
      </c>
      <c r="H140" s="308" t="s">
        <v>23</v>
      </c>
      <c r="I140" s="309" t="s">
        <v>472</v>
      </c>
      <c r="J140" s="306"/>
      <c r="K140" s="162">
        <f>K141</f>
        <v>210</v>
      </c>
      <c r="L140" s="162">
        <f>L141</f>
        <v>0</v>
      </c>
      <c r="M140" s="328">
        <f t="shared" si="2"/>
        <v>0</v>
      </c>
      <c r="N140" s="108"/>
    </row>
    <row r="141" spans="1:21" ht="29.25" customHeight="1" x14ac:dyDescent="0.25">
      <c r="A141" s="27"/>
      <c r="B141" s="190" t="s">
        <v>81</v>
      </c>
      <c r="C141" s="172">
        <v>992</v>
      </c>
      <c r="D141" s="173" t="s">
        <v>30</v>
      </c>
      <c r="E141" s="173" t="s">
        <v>26</v>
      </c>
      <c r="F141" s="174" t="s">
        <v>108</v>
      </c>
      <c r="G141" s="167" t="s">
        <v>95</v>
      </c>
      <c r="H141" s="167" t="s">
        <v>23</v>
      </c>
      <c r="I141" s="175" t="s">
        <v>472</v>
      </c>
      <c r="J141" s="173" t="s">
        <v>82</v>
      </c>
      <c r="K141" s="162">
        <v>210</v>
      </c>
      <c r="L141" s="162">
        <v>0</v>
      </c>
      <c r="M141" s="328">
        <f t="shared" si="2"/>
        <v>0</v>
      </c>
      <c r="N141" s="108"/>
    </row>
    <row r="142" spans="1:21" ht="29.25" customHeight="1" x14ac:dyDescent="0.25">
      <c r="A142" s="27"/>
      <c r="B142" s="91" t="s">
        <v>111</v>
      </c>
      <c r="C142" s="172">
        <v>992</v>
      </c>
      <c r="D142" s="173" t="s">
        <v>30</v>
      </c>
      <c r="E142" s="173" t="s">
        <v>26</v>
      </c>
      <c r="F142" s="174" t="s">
        <v>108</v>
      </c>
      <c r="G142" s="167" t="s">
        <v>95</v>
      </c>
      <c r="H142" s="167" t="s">
        <v>23</v>
      </c>
      <c r="I142" s="175" t="s">
        <v>144</v>
      </c>
      <c r="J142" s="173"/>
      <c r="K142" s="162">
        <f>K143</f>
        <v>944</v>
      </c>
      <c r="L142" s="162">
        <f>L143</f>
        <v>303.8</v>
      </c>
      <c r="M142" s="328">
        <f t="shared" ref="M142:M194" si="6">L142*100/K142</f>
        <v>32.182203389830505</v>
      </c>
    </row>
    <row r="143" spans="1:21" ht="29.25" customHeight="1" x14ac:dyDescent="0.25">
      <c r="A143" s="27"/>
      <c r="B143" s="91" t="s">
        <v>81</v>
      </c>
      <c r="C143" s="172">
        <v>992</v>
      </c>
      <c r="D143" s="173" t="s">
        <v>30</v>
      </c>
      <c r="E143" s="173" t="s">
        <v>26</v>
      </c>
      <c r="F143" s="174" t="s">
        <v>108</v>
      </c>
      <c r="G143" s="167" t="s">
        <v>95</v>
      </c>
      <c r="H143" s="167" t="s">
        <v>23</v>
      </c>
      <c r="I143" s="175" t="s">
        <v>144</v>
      </c>
      <c r="J143" s="173" t="s">
        <v>82</v>
      </c>
      <c r="K143" s="162">
        <f>337+300+300+7.1-0.1</f>
        <v>944</v>
      </c>
      <c r="L143" s="162">
        <v>303.8</v>
      </c>
      <c r="M143" s="328">
        <f t="shared" si="6"/>
        <v>32.182203389830505</v>
      </c>
    </row>
    <row r="144" spans="1:21" ht="29.25" customHeight="1" x14ac:dyDescent="0.25">
      <c r="A144" s="27"/>
      <c r="B144" s="190" t="s">
        <v>466</v>
      </c>
      <c r="C144" s="172">
        <v>992</v>
      </c>
      <c r="D144" s="173" t="s">
        <v>30</v>
      </c>
      <c r="E144" s="173" t="s">
        <v>26</v>
      </c>
      <c r="F144" s="174" t="s">
        <v>108</v>
      </c>
      <c r="G144" s="167" t="s">
        <v>95</v>
      </c>
      <c r="H144" s="167" t="s">
        <v>23</v>
      </c>
      <c r="I144" s="175" t="s">
        <v>467</v>
      </c>
      <c r="J144" s="173"/>
      <c r="K144" s="162">
        <f>K145</f>
        <v>340.9</v>
      </c>
      <c r="L144" s="162">
        <f>L145</f>
        <v>0</v>
      </c>
      <c r="M144" s="328">
        <f t="shared" si="6"/>
        <v>0</v>
      </c>
    </row>
    <row r="145" spans="1:14" ht="30" x14ac:dyDescent="0.25">
      <c r="A145" s="27"/>
      <c r="B145" s="190" t="s">
        <v>81</v>
      </c>
      <c r="C145" s="172">
        <v>992</v>
      </c>
      <c r="D145" s="173" t="s">
        <v>30</v>
      </c>
      <c r="E145" s="173" t="s">
        <v>26</v>
      </c>
      <c r="F145" s="174" t="s">
        <v>108</v>
      </c>
      <c r="G145" s="167" t="s">
        <v>95</v>
      </c>
      <c r="H145" s="167" t="s">
        <v>23</v>
      </c>
      <c r="I145" s="175" t="s">
        <v>467</v>
      </c>
      <c r="J145" s="173" t="s">
        <v>82</v>
      </c>
      <c r="K145" s="162">
        <v>340.9</v>
      </c>
      <c r="L145" s="162">
        <v>0</v>
      </c>
      <c r="M145" s="328">
        <f t="shared" si="6"/>
        <v>0</v>
      </c>
    </row>
    <row r="146" spans="1:14" s="54" customFormat="1" x14ac:dyDescent="0.25">
      <c r="A146" s="51"/>
      <c r="B146" s="60" t="s">
        <v>17</v>
      </c>
      <c r="C146" s="163">
        <v>992</v>
      </c>
      <c r="D146" s="164" t="s">
        <v>29</v>
      </c>
      <c r="E146" s="164" t="s">
        <v>23</v>
      </c>
      <c r="F146" s="165"/>
      <c r="G146" s="166"/>
      <c r="H146" s="167"/>
      <c r="I146" s="168"/>
      <c r="J146" s="164"/>
      <c r="K146" s="169">
        <f t="shared" ref="K146:L149" si="7">K147</f>
        <v>259.39999999999998</v>
      </c>
      <c r="L146" s="169">
        <f t="shared" si="7"/>
        <v>97.4</v>
      </c>
      <c r="M146" s="328">
        <f t="shared" si="6"/>
        <v>37.548188126445645</v>
      </c>
      <c r="N146" s="112"/>
    </row>
    <row r="147" spans="1:14" x14ac:dyDescent="0.25">
      <c r="A147" s="27"/>
      <c r="B147" s="149" t="s">
        <v>168</v>
      </c>
      <c r="C147" s="172">
        <v>992</v>
      </c>
      <c r="D147" s="173" t="s">
        <v>29</v>
      </c>
      <c r="E147" s="173" t="s">
        <v>29</v>
      </c>
      <c r="F147" s="174"/>
      <c r="G147" s="167"/>
      <c r="H147" s="167"/>
      <c r="I147" s="175"/>
      <c r="J147" s="173"/>
      <c r="K147" s="162">
        <f t="shared" si="7"/>
        <v>259.39999999999998</v>
      </c>
      <c r="L147" s="162">
        <f t="shared" si="7"/>
        <v>97.4</v>
      </c>
      <c r="M147" s="328">
        <f t="shared" si="6"/>
        <v>37.548188126445645</v>
      </c>
    </row>
    <row r="148" spans="1:14" ht="30" x14ac:dyDescent="0.25">
      <c r="A148" s="27"/>
      <c r="B148" s="30" t="s">
        <v>384</v>
      </c>
      <c r="C148" s="172">
        <v>992</v>
      </c>
      <c r="D148" s="173" t="s">
        <v>29</v>
      </c>
      <c r="E148" s="173" t="s">
        <v>29</v>
      </c>
      <c r="F148" s="174" t="s">
        <v>100</v>
      </c>
      <c r="G148" s="167" t="s">
        <v>67</v>
      </c>
      <c r="H148" s="167" t="s">
        <v>23</v>
      </c>
      <c r="I148" s="175" t="s">
        <v>131</v>
      </c>
      <c r="J148" s="173"/>
      <c r="K148" s="162">
        <f t="shared" si="7"/>
        <v>259.39999999999998</v>
      </c>
      <c r="L148" s="162">
        <f t="shared" si="7"/>
        <v>97.4</v>
      </c>
      <c r="M148" s="328">
        <f t="shared" si="6"/>
        <v>37.548188126445645</v>
      </c>
    </row>
    <row r="149" spans="1:14" ht="30" x14ac:dyDescent="0.25">
      <c r="A149" s="27"/>
      <c r="B149" s="30" t="s">
        <v>297</v>
      </c>
      <c r="C149" s="172">
        <v>992</v>
      </c>
      <c r="D149" s="173" t="s">
        <v>29</v>
      </c>
      <c r="E149" s="173" t="s">
        <v>29</v>
      </c>
      <c r="F149" s="174" t="s">
        <v>100</v>
      </c>
      <c r="G149" s="167" t="s">
        <v>76</v>
      </c>
      <c r="H149" s="167" t="s">
        <v>23</v>
      </c>
      <c r="I149" s="175" t="s">
        <v>131</v>
      </c>
      <c r="J149" s="173"/>
      <c r="K149" s="162">
        <f t="shared" si="7"/>
        <v>259.39999999999998</v>
      </c>
      <c r="L149" s="162">
        <f t="shared" si="7"/>
        <v>97.4</v>
      </c>
      <c r="M149" s="328">
        <f t="shared" si="6"/>
        <v>37.548188126445645</v>
      </c>
    </row>
    <row r="150" spans="1:14" x14ac:dyDescent="0.25">
      <c r="A150" s="27"/>
      <c r="B150" s="28" t="s">
        <v>309</v>
      </c>
      <c r="C150" s="172">
        <v>992</v>
      </c>
      <c r="D150" s="173" t="s">
        <v>29</v>
      </c>
      <c r="E150" s="173" t="s">
        <v>29</v>
      </c>
      <c r="F150" s="174" t="s">
        <v>100</v>
      </c>
      <c r="G150" s="167" t="s">
        <v>76</v>
      </c>
      <c r="H150" s="167" t="s">
        <v>22</v>
      </c>
      <c r="I150" s="175" t="s">
        <v>136</v>
      </c>
      <c r="J150" s="173"/>
      <c r="K150" s="162">
        <f>K151+K152</f>
        <v>259.39999999999998</v>
      </c>
      <c r="L150" s="162">
        <f>L151+L152</f>
        <v>97.4</v>
      </c>
      <c r="M150" s="328">
        <f t="shared" si="6"/>
        <v>37.548188126445645</v>
      </c>
    </row>
    <row r="151" spans="1:14" ht="63" customHeight="1" x14ac:dyDescent="0.25">
      <c r="A151" s="27"/>
      <c r="B151" s="149" t="s">
        <v>77</v>
      </c>
      <c r="C151" s="172">
        <v>992</v>
      </c>
      <c r="D151" s="173" t="s">
        <v>29</v>
      </c>
      <c r="E151" s="173" t="s">
        <v>29</v>
      </c>
      <c r="F151" s="174" t="s">
        <v>100</v>
      </c>
      <c r="G151" s="167" t="s">
        <v>76</v>
      </c>
      <c r="H151" s="167" t="s">
        <v>22</v>
      </c>
      <c r="I151" s="175" t="s">
        <v>136</v>
      </c>
      <c r="J151" s="173" t="s">
        <v>78</v>
      </c>
      <c r="K151" s="162">
        <v>229.4</v>
      </c>
      <c r="L151" s="162">
        <v>80.400000000000006</v>
      </c>
      <c r="M151" s="328">
        <f t="shared" si="6"/>
        <v>35.047951176983439</v>
      </c>
    </row>
    <row r="152" spans="1:14" ht="31.5" customHeight="1" x14ac:dyDescent="0.25">
      <c r="A152" s="27"/>
      <c r="B152" s="21" t="s">
        <v>81</v>
      </c>
      <c r="C152" s="172">
        <v>992</v>
      </c>
      <c r="D152" s="173" t="s">
        <v>29</v>
      </c>
      <c r="E152" s="173" t="s">
        <v>29</v>
      </c>
      <c r="F152" s="174" t="s">
        <v>100</v>
      </c>
      <c r="G152" s="167" t="s">
        <v>76</v>
      </c>
      <c r="H152" s="167" t="s">
        <v>22</v>
      </c>
      <c r="I152" s="175" t="s">
        <v>136</v>
      </c>
      <c r="J152" s="173" t="s">
        <v>82</v>
      </c>
      <c r="K152" s="162">
        <v>30</v>
      </c>
      <c r="L152" s="162">
        <v>17</v>
      </c>
      <c r="M152" s="328">
        <f t="shared" si="6"/>
        <v>56.666666666666664</v>
      </c>
    </row>
    <row r="153" spans="1:14" s="54" customFormat="1" x14ac:dyDescent="0.25">
      <c r="A153" s="51"/>
      <c r="B153" s="145" t="s">
        <v>18</v>
      </c>
      <c r="C153" s="163">
        <v>992</v>
      </c>
      <c r="D153" s="164" t="s">
        <v>31</v>
      </c>
      <c r="E153" s="164" t="s">
        <v>23</v>
      </c>
      <c r="F153" s="165"/>
      <c r="G153" s="166"/>
      <c r="H153" s="166"/>
      <c r="I153" s="168"/>
      <c r="J153" s="164"/>
      <c r="K153" s="169">
        <f t="shared" ref="K153:L155" si="8">K154</f>
        <v>24879.599999999999</v>
      </c>
      <c r="L153" s="169">
        <f t="shared" si="8"/>
        <v>2907</v>
      </c>
      <c r="M153" s="328">
        <f t="shared" si="6"/>
        <v>11.684271451309508</v>
      </c>
      <c r="N153" s="112"/>
    </row>
    <row r="154" spans="1:14" x14ac:dyDescent="0.25">
      <c r="A154" s="27"/>
      <c r="B154" s="94" t="s">
        <v>19</v>
      </c>
      <c r="C154" s="172">
        <v>992</v>
      </c>
      <c r="D154" s="173" t="s">
        <v>31</v>
      </c>
      <c r="E154" s="173" t="s">
        <v>22</v>
      </c>
      <c r="F154" s="174"/>
      <c r="G154" s="167"/>
      <c r="H154" s="167"/>
      <c r="I154" s="175"/>
      <c r="J154" s="173"/>
      <c r="K154" s="162">
        <f t="shared" si="8"/>
        <v>24879.599999999999</v>
      </c>
      <c r="L154" s="162">
        <f t="shared" si="8"/>
        <v>2907</v>
      </c>
      <c r="M154" s="328">
        <f t="shared" si="6"/>
        <v>11.684271451309508</v>
      </c>
    </row>
    <row r="155" spans="1:14" ht="30" x14ac:dyDescent="0.25">
      <c r="A155" s="27"/>
      <c r="B155" s="146" t="s">
        <v>385</v>
      </c>
      <c r="C155" s="172">
        <v>992</v>
      </c>
      <c r="D155" s="173" t="s">
        <v>31</v>
      </c>
      <c r="E155" s="173" t="s">
        <v>22</v>
      </c>
      <c r="F155" s="174" t="s">
        <v>28</v>
      </c>
      <c r="G155" s="167" t="s">
        <v>67</v>
      </c>
      <c r="H155" s="167" t="s">
        <v>23</v>
      </c>
      <c r="I155" s="175" t="s">
        <v>131</v>
      </c>
      <c r="J155" s="173"/>
      <c r="K155" s="162">
        <f t="shared" si="8"/>
        <v>24879.599999999999</v>
      </c>
      <c r="L155" s="162">
        <f t="shared" si="8"/>
        <v>2907</v>
      </c>
      <c r="M155" s="328">
        <f t="shared" si="6"/>
        <v>11.684271451309508</v>
      </c>
    </row>
    <row r="156" spans="1:14" ht="15.75" customHeight="1" x14ac:dyDescent="0.25">
      <c r="A156" s="27"/>
      <c r="B156" s="94" t="s">
        <v>173</v>
      </c>
      <c r="C156" s="172">
        <v>992</v>
      </c>
      <c r="D156" s="173" t="s">
        <v>31</v>
      </c>
      <c r="E156" s="173" t="s">
        <v>22</v>
      </c>
      <c r="F156" s="174" t="s">
        <v>28</v>
      </c>
      <c r="G156" s="167" t="s">
        <v>76</v>
      </c>
      <c r="H156" s="167" t="s">
        <v>23</v>
      </c>
      <c r="I156" s="175" t="s">
        <v>131</v>
      </c>
      <c r="J156" s="173"/>
      <c r="K156" s="162">
        <f>K157+K162</f>
        <v>24879.599999999999</v>
      </c>
      <c r="L156" s="162">
        <f>L157+L162</f>
        <v>2907</v>
      </c>
      <c r="M156" s="328">
        <f t="shared" si="6"/>
        <v>11.684271451309508</v>
      </c>
    </row>
    <row r="157" spans="1:14" ht="17.25" customHeight="1" x14ac:dyDescent="0.25">
      <c r="A157" s="27"/>
      <c r="B157" s="94" t="s">
        <v>114</v>
      </c>
      <c r="C157" s="172">
        <v>992</v>
      </c>
      <c r="D157" s="173" t="s">
        <v>31</v>
      </c>
      <c r="E157" s="173" t="s">
        <v>22</v>
      </c>
      <c r="F157" s="174" t="s">
        <v>28</v>
      </c>
      <c r="G157" s="167" t="s">
        <v>76</v>
      </c>
      <c r="H157" s="167" t="s">
        <v>30</v>
      </c>
      <c r="I157" s="175" t="s">
        <v>131</v>
      </c>
      <c r="J157" s="173"/>
      <c r="K157" s="162">
        <f>K161+K158</f>
        <v>24779.599999999999</v>
      </c>
      <c r="L157" s="162">
        <f>L161+L158</f>
        <v>2900</v>
      </c>
      <c r="M157" s="328">
        <f t="shared" si="6"/>
        <v>11.703175192497055</v>
      </c>
    </row>
    <row r="158" spans="1:14" ht="60" customHeight="1" x14ac:dyDescent="0.25">
      <c r="A158" s="27"/>
      <c r="B158" s="94" t="s">
        <v>470</v>
      </c>
      <c r="C158" s="172">
        <v>992</v>
      </c>
      <c r="D158" s="173" t="s">
        <v>31</v>
      </c>
      <c r="E158" s="173" t="s">
        <v>22</v>
      </c>
      <c r="F158" s="174" t="s">
        <v>28</v>
      </c>
      <c r="G158" s="167" t="s">
        <v>76</v>
      </c>
      <c r="H158" s="167" t="s">
        <v>30</v>
      </c>
      <c r="I158" s="175" t="s">
        <v>468</v>
      </c>
      <c r="J158" s="173"/>
      <c r="K158" s="162">
        <f>K159</f>
        <v>17390.3</v>
      </c>
      <c r="L158" s="162">
        <f>L159</f>
        <v>0</v>
      </c>
      <c r="M158" s="328">
        <f t="shared" si="6"/>
        <v>0</v>
      </c>
    </row>
    <row r="159" spans="1:14" ht="30.75" customHeight="1" x14ac:dyDescent="0.25">
      <c r="A159" s="27"/>
      <c r="B159" s="94" t="s">
        <v>415</v>
      </c>
      <c r="C159" s="172">
        <v>992</v>
      </c>
      <c r="D159" s="173" t="s">
        <v>31</v>
      </c>
      <c r="E159" s="173" t="s">
        <v>22</v>
      </c>
      <c r="F159" s="174" t="s">
        <v>28</v>
      </c>
      <c r="G159" s="167" t="s">
        <v>76</v>
      </c>
      <c r="H159" s="167" t="s">
        <v>30</v>
      </c>
      <c r="I159" s="175" t="s">
        <v>468</v>
      </c>
      <c r="J159" s="173" t="s">
        <v>113</v>
      </c>
      <c r="K159" s="162">
        <v>17390.3</v>
      </c>
      <c r="L159" s="162">
        <v>0</v>
      </c>
      <c r="M159" s="328">
        <f t="shared" si="6"/>
        <v>0</v>
      </c>
    </row>
    <row r="160" spans="1:14" ht="30" customHeight="1" x14ac:dyDescent="0.25">
      <c r="A160" s="27"/>
      <c r="B160" s="193" t="s">
        <v>174</v>
      </c>
      <c r="C160" s="172">
        <v>992</v>
      </c>
      <c r="D160" s="173" t="s">
        <v>31</v>
      </c>
      <c r="E160" s="173" t="s">
        <v>22</v>
      </c>
      <c r="F160" s="174" t="s">
        <v>28</v>
      </c>
      <c r="G160" s="167" t="s">
        <v>76</v>
      </c>
      <c r="H160" s="167" t="s">
        <v>30</v>
      </c>
      <c r="I160" s="175" t="s">
        <v>133</v>
      </c>
      <c r="J160" s="173"/>
      <c r="K160" s="162">
        <f>K161</f>
        <v>7389.3</v>
      </c>
      <c r="L160" s="162">
        <f>L161</f>
        <v>2900</v>
      </c>
      <c r="M160" s="328">
        <f t="shared" si="6"/>
        <v>39.245936692244193</v>
      </c>
    </row>
    <row r="161" spans="1:14" ht="33.75" customHeight="1" x14ac:dyDescent="0.25">
      <c r="A161" s="27"/>
      <c r="B161" s="30" t="s">
        <v>112</v>
      </c>
      <c r="C161" s="172">
        <v>992</v>
      </c>
      <c r="D161" s="173" t="s">
        <v>31</v>
      </c>
      <c r="E161" s="173" t="s">
        <v>22</v>
      </c>
      <c r="F161" s="174" t="s">
        <v>28</v>
      </c>
      <c r="G161" s="167" t="s">
        <v>76</v>
      </c>
      <c r="H161" s="167" t="s">
        <v>30</v>
      </c>
      <c r="I161" s="175" t="s">
        <v>133</v>
      </c>
      <c r="J161" s="173" t="s">
        <v>113</v>
      </c>
      <c r="K161" s="162">
        <f>7389.3</f>
        <v>7389.3</v>
      </c>
      <c r="L161" s="162">
        <v>2900</v>
      </c>
      <c r="M161" s="328">
        <f t="shared" si="6"/>
        <v>39.245936692244193</v>
      </c>
    </row>
    <row r="162" spans="1:14" x14ac:dyDescent="0.25">
      <c r="A162" s="27"/>
      <c r="B162" s="58" t="s">
        <v>115</v>
      </c>
      <c r="C162" s="172">
        <v>992</v>
      </c>
      <c r="D162" s="173" t="s">
        <v>31</v>
      </c>
      <c r="E162" s="173" t="s">
        <v>22</v>
      </c>
      <c r="F162" s="174" t="s">
        <v>28</v>
      </c>
      <c r="G162" s="167" t="s">
        <v>76</v>
      </c>
      <c r="H162" s="167" t="s">
        <v>31</v>
      </c>
      <c r="I162" s="175" t="s">
        <v>131</v>
      </c>
      <c r="J162" s="173"/>
      <c r="K162" s="162">
        <f>K163</f>
        <v>100</v>
      </c>
      <c r="L162" s="162">
        <f>L163</f>
        <v>7</v>
      </c>
      <c r="M162" s="328">
        <f t="shared" si="6"/>
        <v>7</v>
      </c>
    </row>
    <row r="163" spans="1:14" x14ac:dyDescent="0.25">
      <c r="A163" s="27"/>
      <c r="B163" s="62" t="s">
        <v>175</v>
      </c>
      <c r="C163" s="172">
        <v>992</v>
      </c>
      <c r="D163" s="173" t="s">
        <v>31</v>
      </c>
      <c r="E163" s="173" t="s">
        <v>22</v>
      </c>
      <c r="F163" s="174" t="s">
        <v>28</v>
      </c>
      <c r="G163" s="167" t="s">
        <v>76</v>
      </c>
      <c r="H163" s="167" t="s">
        <v>31</v>
      </c>
      <c r="I163" s="175" t="s">
        <v>134</v>
      </c>
      <c r="J163" s="173"/>
      <c r="K163" s="162">
        <f>K164</f>
        <v>100</v>
      </c>
      <c r="L163" s="162">
        <f>L164</f>
        <v>7</v>
      </c>
      <c r="M163" s="328">
        <f t="shared" si="6"/>
        <v>7</v>
      </c>
    </row>
    <row r="164" spans="1:14" ht="30" x14ac:dyDescent="0.25">
      <c r="A164" s="27"/>
      <c r="B164" s="62" t="s">
        <v>81</v>
      </c>
      <c r="C164" s="172">
        <v>992</v>
      </c>
      <c r="D164" s="173" t="s">
        <v>31</v>
      </c>
      <c r="E164" s="173" t="s">
        <v>22</v>
      </c>
      <c r="F164" s="174" t="s">
        <v>28</v>
      </c>
      <c r="G164" s="167" t="s">
        <v>76</v>
      </c>
      <c r="H164" s="167" t="s">
        <v>31</v>
      </c>
      <c r="I164" s="175" t="s">
        <v>134</v>
      </c>
      <c r="J164" s="173" t="s">
        <v>82</v>
      </c>
      <c r="K164" s="162">
        <f>50+50</f>
        <v>100</v>
      </c>
      <c r="L164" s="162">
        <v>7</v>
      </c>
      <c r="M164" s="328">
        <f t="shared" si="6"/>
        <v>7</v>
      </c>
    </row>
    <row r="165" spans="1:14" s="54" customFormat="1" x14ac:dyDescent="0.25">
      <c r="A165" s="51"/>
      <c r="B165" s="60" t="s">
        <v>38</v>
      </c>
      <c r="C165" s="163">
        <v>992</v>
      </c>
      <c r="D165" s="164">
        <v>10</v>
      </c>
      <c r="E165" s="164" t="s">
        <v>23</v>
      </c>
      <c r="F165" s="165"/>
      <c r="G165" s="166"/>
      <c r="H165" s="167"/>
      <c r="I165" s="168"/>
      <c r="J165" s="164"/>
      <c r="K165" s="169">
        <f>K166+K171</f>
        <v>630</v>
      </c>
      <c r="L165" s="169">
        <f>L166+L171</f>
        <v>266.3</v>
      </c>
      <c r="M165" s="328">
        <f t="shared" si="6"/>
        <v>42.269841269841272</v>
      </c>
      <c r="N165" s="112"/>
    </row>
    <row r="166" spans="1:14" x14ac:dyDescent="0.25">
      <c r="A166" s="27"/>
      <c r="B166" s="195" t="s">
        <v>39</v>
      </c>
      <c r="C166" s="172">
        <v>992</v>
      </c>
      <c r="D166" s="173">
        <v>10</v>
      </c>
      <c r="E166" s="173" t="s">
        <v>22</v>
      </c>
      <c r="F166" s="174"/>
      <c r="G166" s="167"/>
      <c r="H166" s="167"/>
      <c r="I166" s="175"/>
      <c r="J166" s="173"/>
      <c r="K166" s="162">
        <f>K170</f>
        <v>600</v>
      </c>
      <c r="L166" s="162">
        <f>L170</f>
        <v>236.3</v>
      </c>
      <c r="M166" s="328">
        <f t="shared" si="6"/>
        <v>39.383333333333333</v>
      </c>
    </row>
    <row r="167" spans="1:14" x14ac:dyDescent="0.25">
      <c r="A167" s="27"/>
      <c r="B167" s="58" t="s">
        <v>59</v>
      </c>
      <c r="C167" s="172">
        <v>992</v>
      </c>
      <c r="D167" s="173">
        <v>10</v>
      </c>
      <c r="E167" s="173" t="s">
        <v>22</v>
      </c>
      <c r="F167" s="174" t="s">
        <v>80</v>
      </c>
      <c r="G167" s="167" t="s">
        <v>67</v>
      </c>
      <c r="H167" s="167" t="s">
        <v>23</v>
      </c>
      <c r="I167" s="175" t="s">
        <v>131</v>
      </c>
      <c r="J167" s="173"/>
      <c r="K167" s="162">
        <f>K170</f>
        <v>600</v>
      </c>
      <c r="L167" s="162">
        <f>L170</f>
        <v>236.3</v>
      </c>
      <c r="M167" s="328">
        <f t="shared" si="6"/>
        <v>39.383333333333333</v>
      </c>
    </row>
    <row r="168" spans="1:14" ht="30" x14ac:dyDescent="0.25">
      <c r="A168" s="27"/>
      <c r="B168" s="58" t="s">
        <v>49</v>
      </c>
      <c r="C168" s="172">
        <v>992</v>
      </c>
      <c r="D168" s="173">
        <v>10</v>
      </c>
      <c r="E168" s="173" t="s">
        <v>22</v>
      </c>
      <c r="F168" s="174" t="s">
        <v>80</v>
      </c>
      <c r="G168" s="167" t="s">
        <v>92</v>
      </c>
      <c r="H168" s="167" t="s">
        <v>23</v>
      </c>
      <c r="I168" s="175" t="s">
        <v>131</v>
      </c>
      <c r="J168" s="173"/>
      <c r="K168" s="162">
        <f>K170</f>
        <v>600</v>
      </c>
      <c r="L168" s="162">
        <f>L170</f>
        <v>236.3</v>
      </c>
      <c r="M168" s="328">
        <f t="shared" si="6"/>
        <v>39.383333333333333</v>
      </c>
    </row>
    <row r="169" spans="1:14" x14ac:dyDescent="0.25">
      <c r="A169" s="27"/>
      <c r="B169" s="58" t="s">
        <v>116</v>
      </c>
      <c r="C169" s="172">
        <v>992</v>
      </c>
      <c r="D169" s="173">
        <v>10</v>
      </c>
      <c r="E169" s="173" t="s">
        <v>22</v>
      </c>
      <c r="F169" s="174" t="s">
        <v>80</v>
      </c>
      <c r="G169" s="167" t="s">
        <v>92</v>
      </c>
      <c r="H169" s="167" t="s">
        <v>23</v>
      </c>
      <c r="I169" s="175" t="s">
        <v>148</v>
      </c>
      <c r="J169" s="173"/>
      <c r="K169" s="162">
        <f>K170</f>
        <v>600</v>
      </c>
      <c r="L169" s="162">
        <f>L170</f>
        <v>236.3</v>
      </c>
      <c r="M169" s="328">
        <f t="shared" si="6"/>
        <v>39.383333333333333</v>
      </c>
    </row>
    <row r="170" spans="1:14" x14ac:dyDescent="0.25">
      <c r="A170" s="27"/>
      <c r="B170" s="64" t="s">
        <v>117</v>
      </c>
      <c r="C170" s="172">
        <v>992</v>
      </c>
      <c r="D170" s="173">
        <v>10</v>
      </c>
      <c r="E170" s="173" t="s">
        <v>22</v>
      </c>
      <c r="F170" s="174" t="s">
        <v>80</v>
      </c>
      <c r="G170" s="167" t="s">
        <v>92</v>
      </c>
      <c r="H170" s="167" t="s">
        <v>23</v>
      </c>
      <c r="I170" s="175" t="s">
        <v>148</v>
      </c>
      <c r="J170" s="173" t="s">
        <v>118</v>
      </c>
      <c r="K170" s="162">
        <v>600</v>
      </c>
      <c r="L170" s="162">
        <v>236.3</v>
      </c>
      <c r="M170" s="328">
        <f t="shared" si="6"/>
        <v>39.383333333333333</v>
      </c>
    </row>
    <row r="171" spans="1:14" s="54" customFormat="1" ht="15.75" customHeight="1" x14ac:dyDescent="0.25">
      <c r="A171" s="51"/>
      <c r="B171" s="60" t="s">
        <v>119</v>
      </c>
      <c r="C171" s="163">
        <v>992</v>
      </c>
      <c r="D171" s="164" t="s">
        <v>100</v>
      </c>
      <c r="E171" s="164" t="s">
        <v>26</v>
      </c>
      <c r="F171" s="165"/>
      <c r="G171" s="166"/>
      <c r="H171" s="166"/>
      <c r="I171" s="168"/>
      <c r="J171" s="164"/>
      <c r="K171" s="169">
        <f>K175</f>
        <v>30</v>
      </c>
      <c r="L171" s="169">
        <f>L175</f>
        <v>30</v>
      </c>
      <c r="M171" s="328">
        <f t="shared" si="6"/>
        <v>100</v>
      </c>
      <c r="N171" s="112"/>
    </row>
    <row r="172" spans="1:14" ht="52.5" customHeight="1" x14ac:dyDescent="0.25">
      <c r="A172" s="27"/>
      <c r="B172" s="30" t="s">
        <v>310</v>
      </c>
      <c r="C172" s="172">
        <v>992</v>
      </c>
      <c r="D172" s="173" t="s">
        <v>100</v>
      </c>
      <c r="E172" s="173" t="s">
        <v>26</v>
      </c>
      <c r="F172" s="174" t="s">
        <v>40</v>
      </c>
      <c r="G172" s="167" t="s">
        <v>67</v>
      </c>
      <c r="H172" s="167" t="s">
        <v>23</v>
      </c>
      <c r="I172" s="175" t="s">
        <v>131</v>
      </c>
      <c r="J172" s="173"/>
      <c r="K172" s="162">
        <f>K175</f>
        <v>30</v>
      </c>
      <c r="L172" s="162">
        <f>L175</f>
        <v>30</v>
      </c>
      <c r="M172" s="328">
        <f t="shared" si="6"/>
        <v>100</v>
      </c>
    </row>
    <row r="173" spans="1:14" ht="29.25" customHeight="1" x14ac:dyDescent="0.25">
      <c r="A173" s="27"/>
      <c r="B173" s="30" t="s">
        <v>165</v>
      </c>
      <c r="C173" s="172">
        <v>992</v>
      </c>
      <c r="D173" s="173" t="s">
        <v>100</v>
      </c>
      <c r="E173" s="173" t="s">
        <v>26</v>
      </c>
      <c r="F173" s="174" t="s">
        <v>40</v>
      </c>
      <c r="G173" s="167" t="s">
        <v>76</v>
      </c>
      <c r="H173" s="167" t="s">
        <v>23</v>
      </c>
      <c r="I173" s="175" t="s">
        <v>131</v>
      </c>
      <c r="J173" s="173"/>
      <c r="K173" s="162">
        <f>K175</f>
        <v>30</v>
      </c>
      <c r="L173" s="162">
        <f>L175</f>
        <v>30</v>
      </c>
      <c r="M173" s="328">
        <f t="shared" si="6"/>
        <v>100</v>
      </c>
    </row>
    <row r="174" spans="1:14" ht="31.5" customHeight="1" x14ac:dyDescent="0.25">
      <c r="A174" s="27"/>
      <c r="B174" s="30" t="s">
        <v>165</v>
      </c>
      <c r="C174" s="172">
        <v>992</v>
      </c>
      <c r="D174" s="173" t="s">
        <v>100</v>
      </c>
      <c r="E174" s="173" t="s">
        <v>26</v>
      </c>
      <c r="F174" s="174" t="s">
        <v>40</v>
      </c>
      <c r="G174" s="167" t="s">
        <v>76</v>
      </c>
      <c r="H174" s="167" t="s">
        <v>23</v>
      </c>
      <c r="I174" s="175" t="s">
        <v>160</v>
      </c>
      <c r="J174" s="173"/>
      <c r="K174" s="162">
        <f>K175</f>
        <v>30</v>
      </c>
      <c r="L174" s="162">
        <f>L175</f>
        <v>30</v>
      </c>
      <c r="M174" s="328">
        <f t="shared" si="6"/>
        <v>100</v>
      </c>
    </row>
    <row r="175" spans="1:14" ht="33.75" customHeight="1" x14ac:dyDescent="0.25">
      <c r="A175" s="27"/>
      <c r="B175" s="30" t="s">
        <v>112</v>
      </c>
      <c r="C175" s="172">
        <v>992</v>
      </c>
      <c r="D175" s="173" t="s">
        <v>100</v>
      </c>
      <c r="E175" s="173" t="s">
        <v>26</v>
      </c>
      <c r="F175" s="174" t="s">
        <v>40</v>
      </c>
      <c r="G175" s="167" t="s">
        <v>76</v>
      </c>
      <c r="H175" s="167" t="s">
        <v>23</v>
      </c>
      <c r="I175" s="175" t="s">
        <v>160</v>
      </c>
      <c r="J175" s="173" t="s">
        <v>113</v>
      </c>
      <c r="K175" s="162">
        <v>30</v>
      </c>
      <c r="L175" s="162">
        <v>30</v>
      </c>
      <c r="M175" s="328">
        <f t="shared" si="6"/>
        <v>100</v>
      </c>
    </row>
    <row r="176" spans="1:14" s="54" customFormat="1" x14ac:dyDescent="0.25">
      <c r="A176" s="51"/>
      <c r="B176" s="60" t="s">
        <v>209</v>
      </c>
      <c r="C176" s="163">
        <v>992</v>
      </c>
      <c r="D176" s="164">
        <v>11</v>
      </c>
      <c r="E176" s="164" t="s">
        <v>23</v>
      </c>
      <c r="F176" s="165"/>
      <c r="G176" s="166"/>
      <c r="H176" s="167"/>
      <c r="I176" s="168"/>
      <c r="J176" s="164"/>
      <c r="K176" s="169">
        <f t="shared" ref="K176:L179" si="9">K177</f>
        <v>284.39999999999998</v>
      </c>
      <c r="L176" s="169">
        <f t="shared" si="9"/>
        <v>82.8</v>
      </c>
      <c r="M176" s="328">
        <f t="shared" si="6"/>
        <v>29.113924050632914</v>
      </c>
      <c r="N176" s="112"/>
    </row>
    <row r="177" spans="1:14" x14ac:dyDescent="0.25">
      <c r="A177" s="27"/>
      <c r="B177" s="30" t="s">
        <v>43</v>
      </c>
      <c r="C177" s="172">
        <v>992</v>
      </c>
      <c r="D177" s="173">
        <v>11</v>
      </c>
      <c r="E177" s="173" t="s">
        <v>24</v>
      </c>
      <c r="F177" s="174" t="s">
        <v>31</v>
      </c>
      <c r="G177" s="167" t="s">
        <v>76</v>
      </c>
      <c r="H177" s="167" t="s">
        <v>23</v>
      </c>
      <c r="I177" s="175" t="s">
        <v>131</v>
      </c>
      <c r="J177" s="173"/>
      <c r="K177" s="162">
        <f t="shared" si="9"/>
        <v>284.39999999999998</v>
      </c>
      <c r="L177" s="162">
        <f t="shared" si="9"/>
        <v>82.8</v>
      </c>
      <c r="M177" s="328">
        <f t="shared" si="6"/>
        <v>29.113924050632914</v>
      </c>
    </row>
    <row r="178" spans="1:14" ht="30" x14ac:dyDescent="0.25">
      <c r="A178" s="27"/>
      <c r="B178" s="30" t="s">
        <v>268</v>
      </c>
      <c r="C178" s="172">
        <v>992</v>
      </c>
      <c r="D178" s="173">
        <v>11</v>
      </c>
      <c r="E178" s="173" t="s">
        <v>24</v>
      </c>
      <c r="F178" s="174" t="s">
        <v>31</v>
      </c>
      <c r="G178" s="167" t="s">
        <v>76</v>
      </c>
      <c r="H178" s="167" t="s">
        <v>23</v>
      </c>
      <c r="I178" s="175" t="s">
        <v>131</v>
      </c>
      <c r="J178" s="173"/>
      <c r="K178" s="162">
        <f t="shared" si="9"/>
        <v>284.39999999999998</v>
      </c>
      <c r="L178" s="162">
        <f t="shared" si="9"/>
        <v>82.8</v>
      </c>
      <c r="M178" s="328">
        <f t="shared" si="6"/>
        <v>29.113924050632914</v>
      </c>
    </row>
    <row r="179" spans="1:14" ht="15" customHeight="1" x14ac:dyDescent="0.25">
      <c r="A179" s="27"/>
      <c r="B179" s="30" t="s">
        <v>211</v>
      </c>
      <c r="C179" s="172">
        <v>992</v>
      </c>
      <c r="D179" s="173" t="s">
        <v>42</v>
      </c>
      <c r="E179" s="173" t="s">
        <v>24</v>
      </c>
      <c r="F179" s="174" t="s">
        <v>31</v>
      </c>
      <c r="G179" s="167" t="s">
        <v>76</v>
      </c>
      <c r="H179" s="167" t="s">
        <v>23</v>
      </c>
      <c r="I179" s="175" t="s">
        <v>131</v>
      </c>
      <c r="J179" s="173"/>
      <c r="K179" s="162">
        <f t="shared" si="9"/>
        <v>284.39999999999998</v>
      </c>
      <c r="L179" s="162">
        <f t="shared" si="9"/>
        <v>82.8</v>
      </c>
      <c r="M179" s="328">
        <f t="shared" si="6"/>
        <v>29.113924050632914</v>
      </c>
    </row>
    <row r="180" spans="1:14" ht="16.5" customHeight="1" x14ac:dyDescent="0.25">
      <c r="A180" s="27"/>
      <c r="B180" s="58" t="s">
        <v>120</v>
      </c>
      <c r="C180" s="172">
        <v>992</v>
      </c>
      <c r="D180" s="173" t="s">
        <v>42</v>
      </c>
      <c r="E180" s="173" t="s">
        <v>24</v>
      </c>
      <c r="F180" s="174" t="s">
        <v>31</v>
      </c>
      <c r="G180" s="167" t="s">
        <v>76</v>
      </c>
      <c r="H180" s="167" t="s">
        <v>26</v>
      </c>
      <c r="I180" s="175" t="s">
        <v>135</v>
      </c>
      <c r="J180" s="173"/>
      <c r="K180" s="162">
        <f>K181+K182</f>
        <v>284.39999999999998</v>
      </c>
      <c r="L180" s="162">
        <f>L181+L182</f>
        <v>82.8</v>
      </c>
      <c r="M180" s="328">
        <f t="shared" si="6"/>
        <v>29.113924050632914</v>
      </c>
    </row>
    <row r="181" spans="1:14" ht="60.75" customHeight="1" x14ac:dyDescent="0.25">
      <c r="A181" s="27"/>
      <c r="B181" s="58" t="s">
        <v>77</v>
      </c>
      <c r="C181" s="172">
        <v>992</v>
      </c>
      <c r="D181" s="173" t="s">
        <v>42</v>
      </c>
      <c r="E181" s="173" t="s">
        <v>24</v>
      </c>
      <c r="F181" s="174" t="s">
        <v>31</v>
      </c>
      <c r="G181" s="167" t="s">
        <v>76</v>
      </c>
      <c r="H181" s="167" t="s">
        <v>26</v>
      </c>
      <c r="I181" s="175" t="s">
        <v>135</v>
      </c>
      <c r="J181" s="173" t="s">
        <v>78</v>
      </c>
      <c r="K181" s="162">
        <f>229.4+25</f>
        <v>254.4</v>
      </c>
      <c r="L181" s="162">
        <v>82.8</v>
      </c>
      <c r="M181" s="328">
        <f t="shared" si="6"/>
        <v>32.547169811320757</v>
      </c>
    </row>
    <row r="182" spans="1:14" ht="30" x14ac:dyDescent="0.25">
      <c r="A182" s="27"/>
      <c r="B182" s="62" t="s">
        <v>81</v>
      </c>
      <c r="C182" s="172">
        <v>992</v>
      </c>
      <c r="D182" s="173" t="s">
        <v>42</v>
      </c>
      <c r="E182" s="173" t="s">
        <v>24</v>
      </c>
      <c r="F182" s="174" t="s">
        <v>31</v>
      </c>
      <c r="G182" s="167" t="s">
        <v>76</v>
      </c>
      <c r="H182" s="167" t="s">
        <v>26</v>
      </c>
      <c r="I182" s="175" t="s">
        <v>135</v>
      </c>
      <c r="J182" s="173" t="s">
        <v>82</v>
      </c>
      <c r="K182" s="162">
        <v>30</v>
      </c>
      <c r="L182" s="162">
        <v>0</v>
      </c>
      <c r="M182" s="328">
        <f t="shared" si="6"/>
        <v>0</v>
      </c>
    </row>
    <row r="183" spans="1:14" s="54" customFormat="1" ht="18.75" customHeight="1" x14ac:dyDescent="0.25">
      <c r="A183" s="51"/>
      <c r="B183" s="60" t="s">
        <v>44</v>
      </c>
      <c r="C183" s="163">
        <v>992</v>
      </c>
      <c r="D183" s="164" t="s">
        <v>40</v>
      </c>
      <c r="E183" s="164" t="s">
        <v>23</v>
      </c>
      <c r="F183" s="165"/>
      <c r="G183" s="166"/>
      <c r="H183" s="166"/>
      <c r="I183" s="168"/>
      <c r="J183" s="164"/>
      <c r="K183" s="169">
        <f>K188</f>
        <v>150</v>
      </c>
      <c r="L183" s="169">
        <f>L188</f>
        <v>16.899999999999999</v>
      </c>
      <c r="M183" s="328">
        <f t="shared" si="6"/>
        <v>11.266666666666666</v>
      </c>
      <c r="N183" s="112"/>
    </row>
    <row r="184" spans="1:14" x14ac:dyDescent="0.25">
      <c r="A184" s="27"/>
      <c r="B184" s="30" t="s">
        <v>45</v>
      </c>
      <c r="C184" s="172">
        <v>992</v>
      </c>
      <c r="D184" s="173" t="s">
        <v>40</v>
      </c>
      <c r="E184" s="173" t="s">
        <v>24</v>
      </c>
      <c r="F184" s="174"/>
      <c r="G184" s="167"/>
      <c r="H184" s="167"/>
      <c r="I184" s="175"/>
      <c r="J184" s="173"/>
      <c r="K184" s="162">
        <f>K188</f>
        <v>150</v>
      </c>
      <c r="L184" s="162">
        <f>L188</f>
        <v>16.899999999999999</v>
      </c>
      <c r="M184" s="328">
        <f t="shared" si="6"/>
        <v>11.266666666666666</v>
      </c>
    </row>
    <row r="185" spans="1:14" ht="30" x14ac:dyDescent="0.25">
      <c r="A185" s="27"/>
      <c r="B185" s="62" t="s">
        <v>378</v>
      </c>
      <c r="C185" s="172">
        <v>992</v>
      </c>
      <c r="D185" s="173" t="s">
        <v>40</v>
      </c>
      <c r="E185" s="173" t="s">
        <v>24</v>
      </c>
      <c r="F185" s="174" t="s">
        <v>101</v>
      </c>
      <c r="G185" s="167" t="s">
        <v>67</v>
      </c>
      <c r="H185" s="167" t="s">
        <v>23</v>
      </c>
      <c r="I185" s="175" t="s">
        <v>131</v>
      </c>
      <c r="J185" s="173"/>
      <c r="K185" s="162">
        <f>K188</f>
        <v>150</v>
      </c>
      <c r="L185" s="162">
        <f>L188</f>
        <v>16.899999999999999</v>
      </c>
      <c r="M185" s="328">
        <f t="shared" si="6"/>
        <v>11.266666666666666</v>
      </c>
    </row>
    <row r="186" spans="1:14" x14ac:dyDescent="0.25">
      <c r="A186" s="27"/>
      <c r="B186" s="30" t="s">
        <v>121</v>
      </c>
      <c r="C186" s="172">
        <v>992</v>
      </c>
      <c r="D186" s="173" t="s">
        <v>40</v>
      </c>
      <c r="E186" s="173" t="s">
        <v>24</v>
      </c>
      <c r="F186" s="174" t="s">
        <v>101</v>
      </c>
      <c r="G186" s="167" t="s">
        <v>76</v>
      </c>
      <c r="H186" s="167" t="s">
        <v>23</v>
      </c>
      <c r="I186" s="175" t="s">
        <v>131</v>
      </c>
      <c r="J186" s="173"/>
      <c r="K186" s="162">
        <f>K187</f>
        <v>150</v>
      </c>
      <c r="L186" s="162">
        <f>L187</f>
        <v>16.899999999999999</v>
      </c>
      <c r="M186" s="328">
        <f t="shared" si="6"/>
        <v>11.266666666666666</v>
      </c>
    </row>
    <row r="187" spans="1:14" x14ac:dyDescent="0.25">
      <c r="A187" s="27"/>
      <c r="B187" s="58" t="s">
        <v>58</v>
      </c>
      <c r="C187" s="172">
        <v>992</v>
      </c>
      <c r="D187" s="173" t="s">
        <v>40</v>
      </c>
      <c r="E187" s="173" t="s">
        <v>24</v>
      </c>
      <c r="F187" s="174" t="s">
        <v>101</v>
      </c>
      <c r="G187" s="167" t="s">
        <v>76</v>
      </c>
      <c r="H187" s="167" t="s">
        <v>23</v>
      </c>
      <c r="I187" s="175" t="s">
        <v>138</v>
      </c>
      <c r="J187" s="173"/>
      <c r="K187" s="162">
        <f>K188</f>
        <v>150</v>
      </c>
      <c r="L187" s="162">
        <f>L188</f>
        <v>16.899999999999999</v>
      </c>
      <c r="M187" s="328">
        <f t="shared" si="6"/>
        <v>11.266666666666666</v>
      </c>
    </row>
    <row r="188" spans="1:14" ht="30" x14ac:dyDescent="0.25">
      <c r="A188" s="93"/>
      <c r="B188" s="247" t="s">
        <v>81</v>
      </c>
      <c r="C188" s="292">
        <v>992</v>
      </c>
      <c r="D188" s="269" t="s">
        <v>40</v>
      </c>
      <c r="E188" s="269" t="s">
        <v>24</v>
      </c>
      <c r="F188" s="293" t="s">
        <v>101</v>
      </c>
      <c r="G188" s="294" t="s">
        <v>76</v>
      </c>
      <c r="H188" s="294" t="s">
        <v>23</v>
      </c>
      <c r="I188" s="295" t="s">
        <v>138</v>
      </c>
      <c r="J188" s="269" t="s">
        <v>82</v>
      </c>
      <c r="K188" s="228">
        <v>150</v>
      </c>
      <c r="L188" s="228">
        <v>16.899999999999999</v>
      </c>
      <c r="M188" s="328">
        <f t="shared" si="6"/>
        <v>11.266666666666666</v>
      </c>
    </row>
    <row r="189" spans="1:14" x14ac:dyDescent="0.25">
      <c r="A189" s="27"/>
      <c r="B189" s="245" t="s">
        <v>447</v>
      </c>
      <c r="C189" s="163">
        <v>992</v>
      </c>
      <c r="D189" s="164" t="s">
        <v>41</v>
      </c>
      <c r="E189" s="164" t="s">
        <v>23</v>
      </c>
      <c r="F189" s="165"/>
      <c r="G189" s="166"/>
      <c r="H189" s="166"/>
      <c r="I189" s="168"/>
      <c r="J189" s="164"/>
      <c r="K189" s="169">
        <f>K194</f>
        <v>1.5</v>
      </c>
      <c r="L189" s="169">
        <f>L194</f>
        <v>0</v>
      </c>
      <c r="M189" s="328">
        <f t="shared" si="6"/>
        <v>0</v>
      </c>
    </row>
    <row r="190" spans="1:14" ht="29.25" x14ac:dyDescent="0.25">
      <c r="A190" s="27"/>
      <c r="B190" s="245" t="s">
        <v>448</v>
      </c>
      <c r="C190" s="163">
        <v>992</v>
      </c>
      <c r="D190" s="164" t="s">
        <v>41</v>
      </c>
      <c r="E190" s="164" t="s">
        <v>22</v>
      </c>
      <c r="F190" s="165"/>
      <c r="G190" s="166"/>
      <c r="H190" s="166"/>
      <c r="I190" s="168"/>
      <c r="J190" s="164"/>
      <c r="K190" s="169">
        <f>K193</f>
        <v>1.5</v>
      </c>
      <c r="L190" s="169">
        <f>L193</f>
        <v>0</v>
      </c>
      <c r="M190" s="328">
        <f t="shared" si="6"/>
        <v>0</v>
      </c>
    </row>
    <row r="191" spans="1:14" x14ac:dyDescent="0.25">
      <c r="A191" s="27"/>
      <c r="B191" s="62" t="s">
        <v>449</v>
      </c>
      <c r="C191" s="172">
        <v>992</v>
      </c>
      <c r="D191" s="173" t="s">
        <v>41</v>
      </c>
      <c r="E191" s="173" t="s">
        <v>22</v>
      </c>
      <c r="F191" s="174" t="s">
        <v>450</v>
      </c>
      <c r="G191" s="167" t="s">
        <v>67</v>
      </c>
      <c r="H191" s="167" t="s">
        <v>23</v>
      </c>
      <c r="I191" s="175" t="s">
        <v>131</v>
      </c>
      <c r="J191" s="173"/>
      <c r="K191" s="162">
        <f>K194</f>
        <v>1.5</v>
      </c>
      <c r="L191" s="162">
        <f>L194</f>
        <v>0</v>
      </c>
      <c r="M191" s="328">
        <f t="shared" si="6"/>
        <v>0</v>
      </c>
    </row>
    <row r="192" spans="1:14" ht="30" x14ac:dyDescent="0.25">
      <c r="A192" s="27"/>
      <c r="B192" s="62" t="s">
        <v>451</v>
      </c>
      <c r="C192" s="172">
        <v>992</v>
      </c>
      <c r="D192" s="173" t="s">
        <v>41</v>
      </c>
      <c r="E192" s="173" t="s">
        <v>22</v>
      </c>
      <c r="F192" s="174" t="s">
        <v>450</v>
      </c>
      <c r="G192" s="167" t="s">
        <v>69</v>
      </c>
      <c r="H192" s="167" t="s">
        <v>23</v>
      </c>
      <c r="I192" s="175" t="s">
        <v>131</v>
      </c>
      <c r="J192" s="173"/>
      <c r="K192" s="162">
        <f>K193</f>
        <v>1.5</v>
      </c>
      <c r="L192" s="162">
        <f>L193</f>
        <v>0</v>
      </c>
      <c r="M192" s="328">
        <f t="shared" si="6"/>
        <v>0</v>
      </c>
    </row>
    <row r="193" spans="1:13" x14ac:dyDescent="0.25">
      <c r="A193" s="27"/>
      <c r="B193" s="62" t="s">
        <v>452</v>
      </c>
      <c r="C193" s="172">
        <v>992</v>
      </c>
      <c r="D193" s="173" t="s">
        <v>41</v>
      </c>
      <c r="E193" s="173" t="s">
        <v>22</v>
      </c>
      <c r="F193" s="174" t="s">
        <v>450</v>
      </c>
      <c r="G193" s="167" t="s">
        <v>69</v>
      </c>
      <c r="H193" s="167" t="s">
        <v>23</v>
      </c>
      <c r="I193" s="175" t="s">
        <v>453</v>
      </c>
      <c r="J193" s="173"/>
      <c r="K193" s="162">
        <f>K194</f>
        <v>1.5</v>
      </c>
      <c r="L193" s="162">
        <f>L194</f>
        <v>0</v>
      </c>
      <c r="M193" s="328">
        <f t="shared" si="6"/>
        <v>0</v>
      </c>
    </row>
    <row r="194" spans="1:13" x14ac:dyDescent="0.25">
      <c r="A194" s="27"/>
      <c r="B194" s="62" t="s">
        <v>454</v>
      </c>
      <c r="C194" s="172">
        <v>992</v>
      </c>
      <c r="D194" s="173" t="s">
        <v>41</v>
      </c>
      <c r="E194" s="173" t="s">
        <v>22</v>
      </c>
      <c r="F194" s="174" t="s">
        <v>450</v>
      </c>
      <c r="G194" s="167" t="s">
        <v>69</v>
      </c>
      <c r="H194" s="167" t="s">
        <v>23</v>
      </c>
      <c r="I194" s="175" t="s">
        <v>453</v>
      </c>
      <c r="J194" s="173" t="s">
        <v>446</v>
      </c>
      <c r="K194" s="162">
        <v>1.5</v>
      </c>
      <c r="L194" s="162">
        <v>0</v>
      </c>
      <c r="M194" s="328">
        <f t="shared" si="6"/>
        <v>0</v>
      </c>
    </row>
    <row r="195" spans="1:13" x14ac:dyDescent="0.25">
      <c r="L195" s="272"/>
    </row>
    <row r="197" spans="1:13" ht="18.75" x14ac:dyDescent="0.3">
      <c r="B197" s="384" t="s">
        <v>420</v>
      </c>
      <c r="C197" s="385"/>
      <c r="D197" s="385"/>
      <c r="E197" s="385"/>
      <c r="F197" s="385"/>
      <c r="G197" s="385"/>
      <c r="H197" s="385"/>
    </row>
  </sheetData>
  <mergeCells count="11">
    <mergeCell ref="C1:K1"/>
    <mergeCell ref="C2:K2"/>
    <mergeCell ref="C3:K3"/>
    <mergeCell ref="C4:K4"/>
    <mergeCell ref="B197:H197"/>
    <mergeCell ref="A8:K8"/>
    <mergeCell ref="A9:K9"/>
    <mergeCell ref="F11:I11"/>
    <mergeCell ref="F12:I12"/>
    <mergeCell ref="C7:K7"/>
    <mergeCell ref="F13:I13"/>
  </mergeCells>
  <phoneticPr fontId="30" type="noConversion"/>
  <pageMargins left="0.7" right="0.7" top="0.28000000000000003" bottom="0.16" header="0.16" footer="0.16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view="pageBreakPreview" topLeftCell="A21" zoomScaleNormal="80" zoomScaleSheetLayoutView="100" workbookViewId="0">
      <selection activeCell="I23" sqref="I23"/>
    </sheetView>
  </sheetViews>
  <sheetFormatPr defaultRowHeight="15" x14ac:dyDescent="0.25"/>
  <cols>
    <col min="1" max="1" width="33.42578125" customWidth="1"/>
    <col min="2" max="2" width="74.85546875" customWidth="1"/>
    <col min="3" max="3" width="21.28515625" customWidth="1"/>
    <col min="4" max="5" width="0" hidden="1" customWidth="1"/>
    <col min="6" max="6" width="13.28515625" customWidth="1"/>
    <col min="7" max="7" width="11.42578125" customWidth="1"/>
  </cols>
  <sheetData>
    <row r="2" spans="1:13" ht="15.75" x14ac:dyDescent="0.25">
      <c r="B2" s="139"/>
      <c r="C2" s="144" t="s">
        <v>404</v>
      </c>
    </row>
    <row r="3" spans="1:13" ht="15.75" x14ac:dyDescent="0.25">
      <c r="B3" s="139"/>
      <c r="C3" s="144" t="s">
        <v>474</v>
      </c>
      <c r="L3" s="141"/>
      <c r="M3" s="141"/>
    </row>
    <row r="4" spans="1:13" ht="15.75" x14ac:dyDescent="0.25">
      <c r="B4" s="139"/>
      <c r="C4" s="140" t="s">
        <v>1</v>
      </c>
    </row>
    <row r="5" spans="1:13" ht="15.75" x14ac:dyDescent="0.25">
      <c r="B5" s="139"/>
      <c r="C5" s="140" t="s">
        <v>2</v>
      </c>
    </row>
    <row r="6" spans="1:13" x14ac:dyDescent="0.25">
      <c r="B6" s="139"/>
      <c r="C6" s="138" t="s">
        <v>475</v>
      </c>
    </row>
    <row r="7" spans="1:13" ht="18.75" x14ac:dyDescent="0.3">
      <c r="A7" s="137"/>
    </row>
    <row r="8" spans="1:13" ht="4.5" customHeight="1" x14ac:dyDescent="0.3">
      <c r="A8" s="136"/>
      <c r="B8" s="135"/>
      <c r="C8" s="135"/>
    </row>
    <row r="9" spans="1:13" ht="46.5" customHeight="1" x14ac:dyDescent="0.25">
      <c r="A9" s="396" t="s">
        <v>482</v>
      </c>
      <c r="B9" s="397"/>
      <c r="C9" s="397"/>
    </row>
    <row r="10" spans="1:13" ht="18.75" x14ac:dyDescent="0.25">
      <c r="A10" s="397"/>
      <c r="B10" s="397"/>
      <c r="C10" s="397"/>
    </row>
    <row r="11" spans="1:13" ht="18.75" x14ac:dyDescent="0.25">
      <c r="B11" s="134"/>
      <c r="C11" s="133" t="s">
        <v>3</v>
      </c>
    </row>
    <row r="12" spans="1:13" ht="75" x14ac:dyDescent="0.25">
      <c r="A12" s="132" t="s">
        <v>196</v>
      </c>
      <c r="B12" s="132" t="s">
        <v>207</v>
      </c>
      <c r="C12" s="69" t="s">
        <v>155</v>
      </c>
      <c r="D12" s="31" t="s">
        <v>127</v>
      </c>
      <c r="E12" s="31" t="s">
        <v>126</v>
      </c>
      <c r="F12" s="320" t="s">
        <v>476</v>
      </c>
      <c r="G12" s="320" t="s">
        <v>477</v>
      </c>
    </row>
    <row r="13" spans="1:13" s="126" customFormat="1" ht="54.75" customHeight="1" x14ac:dyDescent="0.25">
      <c r="A13" s="131"/>
      <c r="B13" s="246" t="s">
        <v>206</v>
      </c>
      <c r="C13" s="128">
        <f>C14+C17+C23</f>
        <v>3643.2000000000044</v>
      </c>
      <c r="D13" s="128"/>
      <c r="E13" s="128"/>
      <c r="F13" s="128">
        <v>-3541.3</v>
      </c>
      <c r="G13" s="128">
        <f>F13*100/C13</f>
        <v>-97.203008344312579</v>
      </c>
    </row>
    <row r="14" spans="1:13" ht="45" customHeight="1" x14ac:dyDescent="0.25">
      <c r="A14" s="184" t="s">
        <v>442</v>
      </c>
      <c r="B14" s="184" t="s">
        <v>205</v>
      </c>
      <c r="C14" s="181">
        <v>0</v>
      </c>
      <c r="D14" s="181"/>
      <c r="E14" s="181"/>
      <c r="F14" s="181">
        <v>0</v>
      </c>
      <c r="G14" s="128">
        <v>0</v>
      </c>
    </row>
    <row r="15" spans="1:13" ht="45" customHeight="1" x14ac:dyDescent="0.25">
      <c r="A15" s="183" t="s">
        <v>443</v>
      </c>
      <c r="B15" s="183" t="s">
        <v>311</v>
      </c>
      <c r="C15" s="197">
        <v>0</v>
      </c>
      <c r="D15" s="197"/>
      <c r="E15" s="197"/>
      <c r="F15" s="197">
        <v>0</v>
      </c>
      <c r="G15" s="128">
        <v>0</v>
      </c>
    </row>
    <row r="16" spans="1:13" ht="36" customHeight="1" x14ac:dyDescent="0.25">
      <c r="A16" s="183" t="s">
        <v>444</v>
      </c>
      <c r="B16" s="183" t="s">
        <v>312</v>
      </c>
      <c r="C16" s="198">
        <v>0</v>
      </c>
      <c r="D16" s="198"/>
      <c r="E16" s="198"/>
      <c r="F16" s="198">
        <v>0</v>
      </c>
      <c r="G16" s="128">
        <v>0</v>
      </c>
    </row>
    <row r="17" spans="1:7" ht="30" customHeight="1" x14ac:dyDescent="0.25">
      <c r="A17" s="130" t="s">
        <v>430</v>
      </c>
      <c r="B17" s="129" t="s">
        <v>431</v>
      </c>
      <c r="C17" s="197">
        <f>C18</f>
        <v>1900</v>
      </c>
      <c r="D17" s="197"/>
      <c r="E17" s="197"/>
      <c r="F17" s="197">
        <v>0</v>
      </c>
      <c r="G17" s="128">
        <f t="shared" ref="G17:G31" si="0">F17*100/C17</f>
        <v>0</v>
      </c>
    </row>
    <row r="18" spans="1:7" ht="43.5" customHeight="1" x14ac:dyDescent="0.25">
      <c r="A18" s="183" t="s">
        <v>432</v>
      </c>
      <c r="B18" s="124" t="s">
        <v>433</v>
      </c>
      <c r="C18" s="197">
        <f>C20</f>
        <v>1900</v>
      </c>
      <c r="D18" s="197"/>
      <c r="E18" s="197"/>
      <c r="F18" s="197">
        <v>0</v>
      </c>
      <c r="G18" s="128">
        <f t="shared" si="0"/>
        <v>0</v>
      </c>
    </row>
    <row r="19" spans="1:7" ht="60" customHeight="1" x14ac:dyDescent="0.25">
      <c r="A19" s="183" t="s">
        <v>434</v>
      </c>
      <c r="B19" s="183" t="s">
        <v>435</v>
      </c>
      <c r="C19" s="198">
        <f>C20</f>
        <v>1900</v>
      </c>
      <c r="D19" s="198"/>
      <c r="E19" s="198"/>
      <c r="F19" s="198">
        <v>0</v>
      </c>
      <c r="G19" s="128">
        <f t="shared" si="0"/>
        <v>0</v>
      </c>
    </row>
    <row r="20" spans="1:7" ht="57.75" customHeight="1" x14ac:dyDescent="0.25">
      <c r="A20" s="183" t="s">
        <v>436</v>
      </c>
      <c r="B20" s="183" t="s">
        <v>437</v>
      </c>
      <c r="C20" s="198">
        <v>1900</v>
      </c>
      <c r="D20" s="198"/>
      <c r="E20" s="198"/>
      <c r="F20" s="198">
        <v>0</v>
      </c>
      <c r="G20" s="128">
        <f t="shared" si="0"/>
        <v>0</v>
      </c>
    </row>
    <row r="21" spans="1:7" ht="52.5" customHeight="1" x14ac:dyDescent="0.25">
      <c r="A21" s="183" t="s">
        <v>438</v>
      </c>
      <c r="B21" s="183" t="s">
        <v>439</v>
      </c>
      <c r="C21" s="198">
        <f>C22</f>
        <v>0</v>
      </c>
      <c r="D21" s="198"/>
      <c r="E21" s="198"/>
      <c r="F21" s="198">
        <v>0</v>
      </c>
      <c r="G21" s="128">
        <v>0</v>
      </c>
    </row>
    <row r="22" spans="1:7" ht="53.25" customHeight="1" x14ac:dyDescent="0.25">
      <c r="A22" s="127" t="s">
        <v>440</v>
      </c>
      <c r="B22" s="127" t="s">
        <v>441</v>
      </c>
      <c r="C22" s="199">
        <v>0</v>
      </c>
      <c r="D22" s="199"/>
      <c r="E22" s="199"/>
      <c r="F22" s="199">
        <v>0</v>
      </c>
      <c r="G22" s="128">
        <v>0</v>
      </c>
    </row>
    <row r="23" spans="1:7" s="126" customFormat="1" ht="36" customHeight="1" x14ac:dyDescent="0.25">
      <c r="A23" s="196" t="s">
        <v>422</v>
      </c>
      <c r="B23" s="185" t="s">
        <v>203</v>
      </c>
      <c r="C23" s="200">
        <f>C27+C31-C22</f>
        <v>1743.2000000000044</v>
      </c>
      <c r="D23" s="200"/>
      <c r="E23" s="200"/>
      <c r="F23" s="200">
        <v>-3541.3</v>
      </c>
      <c r="G23" s="128">
        <f t="shared" si="0"/>
        <v>-203.14938044974707</v>
      </c>
    </row>
    <row r="24" spans="1:7" ht="30" customHeight="1" x14ac:dyDescent="0.25">
      <c r="A24" s="183" t="s">
        <v>422</v>
      </c>
      <c r="B24" s="183" t="s">
        <v>313</v>
      </c>
      <c r="C24" s="197">
        <f>C27</f>
        <v>-45740.5</v>
      </c>
      <c r="D24" s="197">
        <f t="shared" ref="D24:F24" si="1">D27</f>
        <v>0</v>
      </c>
      <c r="E24" s="197">
        <f t="shared" si="1"/>
        <v>0</v>
      </c>
      <c r="F24" s="197">
        <f t="shared" si="1"/>
        <v>-15932.9</v>
      </c>
      <c r="G24" s="128">
        <f t="shared" si="0"/>
        <v>34.833244061608418</v>
      </c>
    </row>
    <row r="25" spans="1:7" ht="24.75" customHeight="1" x14ac:dyDescent="0.25">
      <c r="A25" s="183" t="s">
        <v>423</v>
      </c>
      <c r="B25" s="183" t="s">
        <v>281</v>
      </c>
      <c r="C25" s="201">
        <f>C27</f>
        <v>-45740.5</v>
      </c>
      <c r="D25" s="201">
        <f t="shared" ref="D25:F25" si="2">D27</f>
        <v>0</v>
      </c>
      <c r="E25" s="201">
        <f t="shared" si="2"/>
        <v>0</v>
      </c>
      <c r="F25" s="201">
        <f t="shared" si="2"/>
        <v>-15932.9</v>
      </c>
      <c r="G25" s="128">
        <f t="shared" si="0"/>
        <v>34.833244061608418</v>
      </c>
    </row>
    <row r="26" spans="1:7" ht="24.75" customHeight="1" x14ac:dyDescent="0.25">
      <c r="A26" s="202" t="s">
        <v>424</v>
      </c>
      <c r="B26" s="183" t="s">
        <v>314</v>
      </c>
      <c r="C26" s="201">
        <f>C27</f>
        <v>-45740.5</v>
      </c>
      <c r="D26" s="201">
        <f t="shared" ref="D26:F26" si="3">D27</f>
        <v>0</v>
      </c>
      <c r="E26" s="201">
        <f t="shared" si="3"/>
        <v>0</v>
      </c>
      <c r="F26" s="201">
        <f t="shared" si="3"/>
        <v>-15932.9</v>
      </c>
      <c r="G26" s="128">
        <f t="shared" si="0"/>
        <v>34.833244061608418</v>
      </c>
    </row>
    <row r="27" spans="1:7" ht="40.5" customHeight="1" x14ac:dyDescent="0.25">
      <c r="A27" s="204" t="s">
        <v>425</v>
      </c>
      <c r="B27" s="203" t="s">
        <v>201</v>
      </c>
      <c r="C27" s="201">
        <f>-43840.5-C20</f>
        <v>-45740.5</v>
      </c>
      <c r="D27" s="201"/>
      <c r="E27" s="201"/>
      <c r="F27" s="201">
        <v>-15932.9</v>
      </c>
      <c r="G27" s="128">
        <f t="shared" si="0"/>
        <v>34.833244061608418</v>
      </c>
    </row>
    <row r="28" spans="1:7" ht="24.75" customHeight="1" x14ac:dyDescent="0.25">
      <c r="A28" s="183" t="s">
        <v>426</v>
      </c>
      <c r="B28" s="183" t="s">
        <v>315</v>
      </c>
      <c r="C28" s="201">
        <f>C31</f>
        <v>47483.700000000004</v>
      </c>
      <c r="D28" s="201">
        <f t="shared" ref="D28:F28" si="4">D31</f>
        <v>0</v>
      </c>
      <c r="E28" s="201">
        <f t="shared" si="4"/>
        <v>0</v>
      </c>
      <c r="F28" s="201">
        <f t="shared" si="4"/>
        <v>12391.5</v>
      </c>
      <c r="G28" s="128">
        <f t="shared" si="0"/>
        <v>26.096323580512891</v>
      </c>
    </row>
    <row r="29" spans="1:7" ht="24.75" customHeight="1" x14ac:dyDescent="0.25">
      <c r="A29" s="183" t="s">
        <v>427</v>
      </c>
      <c r="B29" s="183" t="s">
        <v>200</v>
      </c>
      <c r="C29" s="201">
        <f>C31</f>
        <v>47483.700000000004</v>
      </c>
      <c r="D29" s="201">
        <f t="shared" ref="D29:F29" si="5">D31</f>
        <v>0</v>
      </c>
      <c r="E29" s="201">
        <f t="shared" si="5"/>
        <v>0</v>
      </c>
      <c r="F29" s="201">
        <f t="shared" si="5"/>
        <v>12391.5</v>
      </c>
      <c r="G29" s="128">
        <f t="shared" si="0"/>
        <v>26.096323580512891</v>
      </c>
    </row>
    <row r="30" spans="1:7" ht="24.75" customHeight="1" x14ac:dyDescent="0.25">
      <c r="A30" s="183" t="s">
        <v>428</v>
      </c>
      <c r="B30" s="183" t="s">
        <v>199</v>
      </c>
      <c r="C30" s="201">
        <f>C31</f>
        <v>47483.700000000004</v>
      </c>
      <c r="D30" s="201">
        <f t="shared" ref="D30:F30" si="6">D31</f>
        <v>0</v>
      </c>
      <c r="E30" s="201">
        <f t="shared" si="6"/>
        <v>0</v>
      </c>
      <c r="F30" s="201">
        <f t="shared" si="6"/>
        <v>12391.5</v>
      </c>
      <c r="G30" s="128">
        <f t="shared" si="0"/>
        <v>26.096323580512891</v>
      </c>
    </row>
    <row r="31" spans="1:7" ht="39.75" customHeight="1" x14ac:dyDescent="0.25">
      <c r="A31" s="183" t="s">
        <v>429</v>
      </c>
      <c r="B31" s="183" t="s">
        <v>198</v>
      </c>
      <c r="C31" s="201">
        <f>прил._3!K13+C22</f>
        <v>47483.700000000004</v>
      </c>
      <c r="D31" s="201"/>
      <c r="E31" s="201"/>
      <c r="F31" s="201">
        <v>12391.5</v>
      </c>
      <c r="G31" s="128">
        <f t="shared" si="0"/>
        <v>26.096323580512891</v>
      </c>
    </row>
    <row r="35" spans="1:6" ht="18.75" x14ac:dyDescent="0.3">
      <c r="A35" s="398" t="s">
        <v>419</v>
      </c>
      <c r="B35" s="399"/>
      <c r="C35" s="399"/>
      <c r="D35" s="123"/>
      <c r="E35" s="123"/>
      <c r="F35" s="123"/>
    </row>
    <row r="36" spans="1:6" ht="18.75" x14ac:dyDescent="0.25">
      <c r="C36" s="125"/>
    </row>
  </sheetData>
  <mergeCells count="3">
    <mergeCell ref="A9:C9"/>
    <mergeCell ref="A10:C10"/>
    <mergeCell ref="A35:C35"/>
  </mergeCells>
  <phoneticPr fontId="30" type="noConversion"/>
  <pageMargins left="0.70866141732283472" right="0.27559055118110237" top="0.33" bottom="0.74803149606299213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topLeftCell="A7" workbookViewId="0">
      <selection activeCell="A20" sqref="A20"/>
    </sheetView>
  </sheetViews>
  <sheetFormatPr defaultRowHeight="15" x14ac:dyDescent="0.25"/>
  <cols>
    <col min="1" max="1" width="68.85546875" customWidth="1"/>
    <col min="2" max="2" width="22" customWidth="1"/>
    <col min="3" max="3" width="18.7109375" customWidth="1"/>
    <col min="4" max="4" width="18.85546875" customWidth="1"/>
  </cols>
  <sheetData>
    <row r="1" spans="1:4" ht="15.75" x14ac:dyDescent="0.25">
      <c r="D1" s="144" t="s">
        <v>483</v>
      </c>
    </row>
    <row r="2" spans="1:4" ht="15.75" x14ac:dyDescent="0.25">
      <c r="D2" s="144" t="s">
        <v>484</v>
      </c>
    </row>
    <row r="3" spans="1:4" ht="15.75" x14ac:dyDescent="0.25">
      <c r="D3" s="144" t="s">
        <v>1</v>
      </c>
    </row>
    <row r="4" spans="1:4" ht="15.75" x14ac:dyDescent="0.25">
      <c r="D4" s="144" t="s">
        <v>2</v>
      </c>
    </row>
    <row r="5" spans="1:4" x14ac:dyDescent="0.25">
      <c r="D5" s="151" t="s">
        <v>475</v>
      </c>
    </row>
    <row r="8" spans="1:4" ht="90.75" customHeight="1" x14ac:dyDescent="0.25">
      <c r="A8" s="375" t="s">
        <v>485</v>
      </c>
      <c r="B8" s="375"/>
      <c r="C8" s="375"/>
      <c r="D8" s="375"/>
    </row>
    <row r="9" spans="1:4" ht="18.75" x14ac:dyDescent="0.25">
      <c r="A9" s="315"/>
      <c r="B9" s="315"/>
    </row>
    <row r="10" spans="1:4" ht="18.75" x14ac:dyDescent="0.3">
      <c r="A10" s="331"/>
      <c r="B10" s="331"/>
      <c r="C10" s="331"/>
      <c r="D10" s="331" t="s">
        <v>3</v>
      </c>
    </row>
    <row r="11" spans="1:4" ht="147.75" customHeight="1" x14ac:dyDescent="0.25">
      <c r="A11" s="332" t="s">
        <v>486</v>
      </c>
      <c r="B11" s="322" t="s">
        <v>478</v>
      </c>
      <c r="C11" s="333" t="s">
        <v>487</v>
      </c>
      <c r="D11" s="334" t="s">
        <v>477</v>
      </c>
    </row>
    <row r="12" spans="1:4" ht="18.75" x14ac:dyDescent="0.25">
      <c r="A12" s="335">
        <v>1</v>
      </c>
      <c r="B12" s="160">
        <v>2</v>
      </c>
      <c r="C12" s="336">
        <v>3</v>
      </c>
      <c r="D12" s="337">
        <v>4</v>
      </c>
    </row>
    <row r="13" spans="1:4" ht="38.25" customHeight="1" x14ac:dyDescent="0.25">
      <c r="A13" s="183" t="s">
        <v>488</v>
      </c>
      <c r="B13" s="344" t="str">
        <f>[1]прил._3!K24</f>
        <v>86,0</v>
      </c>
      <c r="C13" s="338">
        <v>42.9</v>
      </c>
      <c r="D13" s="339">
        <f>C13*100/B13</f>
        <v>49.883720930232556</v>
      </c>
    </row>
    <row r="14" spans="1:4" ht="70.5" customHeight="1" x14ac:dyDescent="0.25">
      <c r="A14" s="340" t="s">
        <v>489</v>
      </c>
      <c r="B14" s="179">
        <f>[1]прил._3!K44</f>
        <v>44.4</v>
      </c>
      <c r="C14" s="210">
        <v>22.2</v>
      </c>
      <c r="D14" s="339">
        <f>C14*100/B14</f>
        <v>50</v>
      </c>
    </row>
    <row r="15" spans="1:4" ht="25.5" customHeight="1" x14ac:dyDescent="0.25">
      <c r="A15" s="341" t="s">
        <v>490</v>
      </c>
      <c r="B15" s="179">
        <f>[1]прил._3!K46</f>
        <v>30.8</v>
      </c>
      <c r="C15" s="210">
        <v>15.2</v>
      </c>
      <c r="D15" s="339">
        <f>C15*100/B15</f>
        <v>49.350649350649348</v>
      </c>
    </row>
    <row r="16" spans="1:4" ht="18.75" x14ac:dyDescent="0.3">
      <c r="A16" s="342" t="s">
        <v>491</v>
      </c>
      <c r="B16" s="343">
        <v>161.19999999999999</v>
      </c>
      <c r="C16" s="339">
        <f>C13+C14+C15</f>
        <v>80.3</v>
      </c>
      <c r="D16" s="339">
        <f>C16*100/B16</f>
        <v>49.813895781637719</v>
      </c>
    </row>
    <row r="18" spans="1:3" ht="15.75" x14ac:dyDescent="0.25">
      <c r="A18" s="400" t="s">
        <v>492</v>
      </c>
      <c r="B18" s="400"/>
      <c r="C18" s="400"/>
    </row>
  </sheetData>
  <mergeCells count="2">
    <mergeCell ref="A18:C18"/>
    <mergeCell ref="A8:D8"/>
  </mergeCells>
  <pageMargins left="0.7" right="0.7" top="0.75" bottom="0.75" header="0.3" footer="0.3"/>
  <pageSetup paperSize="9" scale="6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sqref="A1:E23"/>
    </sheetView>
  </sheetViews>
  <sheetFormatPr defaultRowHeight="15" x14ac:dyDescent="0.25"/>
  <cols>
    <col min="2" max="2" width="46" customWidth="1"/>
    <col min="3" max="3" width="26.5703125" customWidth="1"/>
    <col min="4" max="4" width="13.140625" customWidth="1"/>
    <col min="5" max="5" width="13" customWidth="1"/>
  </cols>
  <sheetData>
    <row r="1" spans="1:5" ht="15.75" x14ac:dyDescent="0.25">
      <c r="D1" s="345" t="s">
        <v>493</v>
      </c>
    </row>
    <row r="2" spans="1:5" ht="15.75" x14ac:dyDescent="0.25">
      <c r="D2" s="345" t="s">
        <v>484</v>
      </c>
    </row>
    <row r="3" spans="1:5" ht="15.75" x14ac:dyDescent="0.25">
      <c r="D3" s="345" t="s">
        <v>1</v>
      </c>
    </row>
    <row r="4" spans="1:5" ht="15.75" x14ac:dyDescent="0.25">
      <c r="D4" s="345" t="s">
        <v>2</v>
      </c>
    </row>
    <row r="5" spans="1:5" x14ac:dyDescent="0.25">
      <c r="C5" s="401" t="s">
        <v>475</v>
      </c>
      <c r="D5" s="368"/>
    </row>
    <row r="6" spans="1:5" ht="15.75" x14ac:dyDescent="0.25">
      <c r="C6" s="178"/>
    </row>
    <row r="7" spans="1:5" ht="60" customHeight="1" x14ac:dyDescent="0.25">
      <c r="A7" s="402" t="s">
        <v>494</v>
      </c>
      <c r="B7" s="402"/>
      <c r="C7" s="402"/>
    </row>
    <row r="8" spans="1:5" ht="18.75" x14ac:dyDescent="0.3">
      <c r="A8" s="346"/>
      <c r="C8" s="347" t="s">
        <v>3</v>
      </c>
    </row>
    <row r="9" spans="1:5" ht="150" x14ac:dyDescent="0.25">
      <c r="A9" s="348" t="s">
        <v>495</v>
      </c>
      <c r="B9" s="348" t="s">
        <v>4</v>
      </c>
      <c r="C9" s="348" t="s">
        <v>478</v>
      </c>
      <c r="D9" s="333" t="s">
        <v>487</v>
      </c>
      <c r="E9" s="349" t="s">
        <v>477</v>
      </c>
    </row>
    <row r="10" spans="1:5" ht="56.25" x14ac:dyDescent="0.25">
      <c r="A10" s="403" t="s">
        <v>246</v>
      </c>
      <c r="B10" s="350" t="s">
        <v>496</v>
      </c>
      <c r="C10" s="351">
        <v>0</v>
      </c>
      <c r="D10" s="351">
        <v>0</v>
      </c>
      <c r="E10" s="351">
        <v>0</v>
      </c>
    </row>
    <row r="11" spans="1:5" ht="18.75" x14ac:dyDescent="0.25">
      <c r="A11" s="404"/>
      <c r="B11" s="350" t="s">
        <v>497</v>
      </c>
      <c r="C11" s="351"/>
      <c r="D11" s="351">
        <v>0</v>
      </c>
      <c r="E11" s="351">
        <v>0</v>
      </c>
    </row>
    <row r="12" spans="1:5" ht="18.75" x14ac:dyDescent="0.25">
      <c r="A12" s="404"/>
      <c r="B12" s="350" t="s">
        <v>498</v>
      </c>
      <c r="C12" s="351">
        <v>0</v>
      </c>
      <c r="D12" s="351">
        <v>0</v>
      </c>
      <c r="E12" s="351">
        <v>0</v>
      </c>
    </row>
    <row r="13" spans="1:5" ht="18.75" x14ac:dyDescent="0.25">
      <c r="A13" s="405"/>
      <c r="B13" s="350" t="s">
        <v>499</v>
      </c>
      <c r="C13" s="351">
        <v>0</v>
      </c>
      <c r="D13" s="351">
        <v>0</v>
      </c>
      <c r="E13" s="351">
        <v>0</v>
      </c>
    </row>
    <row r="14" spans="1:5" ht="112.5" x14ac:dyDescent="0.25">
      <c r="A14" s="403" t="s">
        <v>500</v>
      </c>
      <c r="B14" s="350" t="s">
        <v>501</v>
      </c>
      <c r="C14" s="351">
        <v>1900</v>
      </c>
      <c r="D14" s="351">
        <v>0</v>
      </c>
      <c r="E14" s="351">
        <v>0</v>
      </c>
    </row>
    <row r="15" spans="1:5" ht="18.75" x14ac:dyDescent="0.25">
      <c r="A15" s="404"/>
      <c r="B15" s="350" t="s">
        <v>502</v>
      </c>
      <c r="C15" s="351"/>
      <c r="D15" s="351">
        <v>0</v>
      </c>
      <c r="E15" s="351">
        <v>0</v>
      </c>
    </row>
    <row r="16" spans="1:5" ht="18.75" x14ac:dyDescent="0.25">
      <c r="A16" s="404"/>
      <c r="B16" s="350" t="s">
        <v>498</v>
      </c>
      <c r="C16" s="351">
        <v>1900</v>
      </c>
      <c r="D16" s="351">
        <v>0</v>
      </c>
      <c r="E16" s="351">
        <v>0</v>
      </c>
    </row>
    <row r="17" spans="1:5" ht="18.75" x14ac:dyDescent="0.25">
      <c r="A17" s="405"/>
      <c r="B17" s="350" t="s">
        <v>499</v>
      </c>
      <c r="C17" s="351">
        <v>0</v>
      </c>
      <c r="D17" s="351">
        <v>0</v>
      </c>
      <c r="E17" s="351">
        <v>0</v>
      </c>
    </row>
    <row r="18" spans="1:5" ht="75" x14ac:dyDescent="0.25">
      <c r="A18" s="403" t="s">
        <v>503</v>
      </c>
      <c r="B18" s="350" t="s">
        <v>504</v>
      </c>
      <c r="C18" s="351">
        <v>0</v>
      </c>
      <c r="D18" s="351">
        <v>0</v>
      </c>
      <c r="E18" s="351">
        <v>0</v>
      </c>
    </row>
    <row r="19" spans="1:5" ht="18.75" x14ac:dyDescent="0.25">
      <c r="A19" s="404"/>
      <c r="B19" s="350" t="s">
        <v>502</v>
      </c>
      <c r="C19" s="351"/>
      <c r="D19" s="351">
        <v>0</v>
      </c>
      <c r="E19" s="351">
        <v>0</v>
      </c>
    </row>
    <row r="20" spans="1:5" ht="18.75" x14ac:dyDescent="0.25">
      <c r="A20" s="404"/>
      <c r="B20" s="350" t="s">
        <v>498</v>
      </c>
      <c r="C20" s="351">
        <v>0</v>
      </c>
      <c r="D20" s="351">
        <v>0</v>
      </c>
      <c r="E20" s="351">
        <v>0</v>
      </c>
    </row>
    <row r="21" spans="1:5" ht="18.75" x14ac:dyDescent="0.25">
      <c r="A21" s="405"/>
      <c r="B21" s="350" t="s">
        <v>499</v>
      </c>
      <c r="C21" s="351">
        <v>0</v>
      </c>
      <c r="D21" s="351">
        <v>0</v>
      </c>
      <c r="E21" s="351">
        <v>0</v>
      </c>
    </row>
    <row r="23" spans="1:5" s="352" customFormat="1" ht="38.25" customHeight="1" x14ac:dyDescent="0.25">
      <c r="A23" s="406" t="s">
        <v>492</v>
      </c>
      <c r="B23" s="406"/>
      <c r="C23" s="406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sqref="A1:E14"/>
    </sheetView>
  </sheetViews>
  <sheetFormatPr defaultRowHeight="15" x14ac:dyDescent="0.25"/>
  <cols>
    <col min="2" max="2" width="46" customWidth="1"/>
    <col min="3" max="3" width="31.140625" customWidth="1"/>
    <col min="4" max="4" width="13.28515625" customWidth="1"/>
    <col min="5" max="5" width="14.140625" customWidth="1"/>
  </cols>
  <sheetData>
    <row r="1" spans="1:5" ht="15.75" x14ac:dyDescent="0.25">
      <c r="D1" s="345" t="s">
        <v>507</v>
      </c>
    </row>
    <row r="2" spans="1:5" ht="15.75" x14ac:dyDescent="0.25">
      <c r="D2" s="345" t="s">
        <v>484</v>
      </c>
    </row>
    <row r="3" spans="1:5" ht="15.75" x14ac:dyDescent="0.25">
      <c r="D3" s="345" t="s">
        <v>1</v>
      </c>
    </row>
    <row r="4" spans="1:5" ht="15.75" x14ac:dyDescent="0.25">
      <c r="D4" s="345" t="s">
        <v>2</v>
      </c>
    </row>
    <row r="5" spans="1:5" x14ac:dyDescent="0.25">
      <c r="C5" s="401" t="s">
        <v>475</v>
      </c>
      <c r="D5" s="368"/>
    </row>
    <row r="6" spans="1:5" ht="15.75" x14ac:dyDescent="0.25">
      <c r="C6" s="178"/>
    </row>
    <row r="7" spans="1:5" ht="60" customHeight="1" x14ac:dyDescent="0.25">
      <c r="A7" s="402" t="s">
        <v>506</v>
      </c>
      <c r="B7" s="402"/>
      <c r="C7" s="402"/>
    </row>
    <row r="8" spans="1:5" ht="18.75" x14ac:dyDescent="0.3">
      <c r="A8" s="346"/>
      <c r="C8" s="347" t="s">
        <v>3</v>
      </c>
    </row>
    <row r="9" spans="1:5" ht="137.25" customHeight="1" x14ac:dyDescent="0.25">
      <c r="A9" s="314" t="s">
        <v>495</v>
      </c>
      <c r="B9" s="314" t="s">
        <v>4</v>
      </c>
      <c r="C9" s="314" t="s">
        <v>478</v>
      </c>
      <c r="D9" s="333" t="s">
        <v>487</v>
      </c>
      <c r="E9" s="349" t="s">
        <v>477</v>
      </c>
    </row>
    <row r="10" spans="1:5" ht="112.5" x14ac:dyDescent="0.25">
      <c r="A10" s="403">
        <v>1</v>
      </c>
      <c r="B10" s="350" t="s">
        <v>505</v>
      </c>
      <c r="C10" s="351">
        <v>0</v>
      </c>
      <c r="D10" s="351">
        <v>0</v>
      </c>
      <c r="E10" s="351">
        <v>0</v>
      </c>
    </row>
    <row r="11" spans="1:5" ht="18.75" x14ac:dyDescent="0.25">
      <c r="A11" s="404"/>
      <c r="B11" s="350" t="s">
        <v>502</v>
      </c>
      <c r="C11" s="351"/>
      <c r="D11" s="351">
        <v>0</v>
      </c>
      <c r="E11" s="351">
        <v>0</v>
      </c>
    </row>
    <row r="12" spans="1:5" ht="18.75" x14ac:dyDescent="0.25">
      <c r="A12" s="404"/>
      <c r="B12" s="350" t="s">
        <v>498</v>
      </c>
      <c r="C12" s="351">
        <v>0</v>
      </c>
      <c r="D12" s="351">
        <v>0</v>
      </c>
      <c r="E12" s="351">
        <v>0</v>
      </c>
    </row>
    <row r="13" spans="1:5" ht="18.75" x14ac:dyDescent="0.25">
      <c r="A13" s="405"/>
      <c r="B13" s="350" t="s">
        <v>499</v>
      </c>
      <c r="C13" s="351">
        <v>0</v>
      </c>
      <c r="D13" s="351">
        <v>0</v>
      </c>
      <c r="E13" s="351">
        <v>0</v>
      </c>
    </row>
    <row r="14" spans="1:5" s="352" customFormat="1" ht="38.25" customHeight="1" x14ac:dyDescent="0.25">
      <c r="A14" s="406" t="s">
        <v>492</v>
      </c>
      <c r="B14" s="406"/>
      <c r="C14" s="406"/>
    </row>
  </sheetData>
  <mergeCells count="4">
    <mergeCell ref="C5:D5"/>
    <mergeCell ref="A7:C7"/>
    <mergeCell ref="A10:A13"/>
    <mergeCell ref="A14:C14"/>
  </mergeCells>
  <pageMargins left="0.7" right="0.7" top="0.75" bottom="0.75" header="0.3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23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345" t="s">
        <v>242</v>
      </c>
    </row>
    <row r="2" spans="1:8" ht="15.75" x14ac:dyDescent="0.25">
      <c r="H2" s="345" t="s">
        <v>484</v>
      </c>
    </row>
    <row r="3" spans="1:8" ht="15.75" x14ac:dyDescent="0.25">
      <c r="H3" s="345" t="s">
        <v>1</v>
      </c>
    </row>
    <row r="4" spans="1:8" ht="15.75" x14ac:dyDescent="0.25">
      <c r="H4" s="345" t="s">
        <v>2</v>
      </c>
    </row>
    <row r="5" spans="1:8" x14ac:dyDescent="0.25">
      <c r="G5" s="401" t="s">
        <v>475</v>
      </c>
      <c r="H5" s="368"/>
    </row>
    <row r="6" spans="1:8" ht="15.75" x14ac:dyDescent="0.25">
      <c r="H6" s="178"/>
    </row>
    <row r="7" spans="1:8" ht="39.75" customHeight="1" x14ac:dyDescent="0.25">
      <c r="A7" s="402" t="s">
        <v>508</v>
      </c>
      <c r="B7" s="402"/>
      <c r="C7" s="402"/>
      <c r="D7" s="402"/>
      <c r="E7" s="402"/>
      <c r="F7" s="402"/>
      <c r="G7" s="402"/>
      <c r="H7" s="402"/>
    </row>
    <row r="9" spans="1:8" ht="18.75" x14ac:dyDescent="0.25">
      <c r="A9" s="407" t="s">
        <v>509</v>
      </c>
      <c r="B9" s="407"/>
      <c r="C9" s="407"/>
      <c r="D9" s="407"/>
      <c r="E9" s="407"/>
      <c r="F9" s="407"/>
      <c r="G9" s="407"/>
      <c r="H9" s="407"/>
    </row>
    <row r="10" spans="1:8" ht="18.75" x14ac:dyDescent="0.3">
      <c r="A10" s="353"/>
    </row>
    <row r="11" spans="1:8" ht="18.75" x14ac:dyDescent="0.25">
      <c r="A11" s="408" t="s">
        <v>495</v>
      </c>
      <c r="B11" s="408" t="s">
        <v>510</v>
      </c>
      <c r="C11" s="408" t="s">
        <v>511</v>
      </c>
      <c r="D11" s="408" t="s">
        <v>512</v>
      </c>
      <c r="E11" s="408" t="s">
        <v>513</v>
      </c>
      <c r="F11" s="408"/>
      <c r="G11" s="408"/>
      <c r="H11" s="408"/>
    </row>
    <row r="12" spans="1:8" ht="112.5" x14ac:dyDescent="0.25">
      <c r="A12" s="408"/>
      <c r="B12" s="408"/>
      <c r="C12" s="408"/>
      <c r="D12" s="408"/>
      <c r="E12" s="354" t="s">
        <v>514</v>
      </c>
      <c r="F12" s="354" t="s">
        <v>515</v>
      </c>
      <c r="G12" s="354" t="s">
        <v>516</v>
      </c>
      <c r="H12" s="354" t="s">
        <v>517</v>
      </c>
    </row>
    <row r="13" spans="1:8" ht="18.75" x14ac:dyDescent="0.25">
      <c r="A13" s="348">
        <v>1</v>
      </c>
      <c r="B13" s="348">
        <v>2</v>
      </c>
      <c r="C13" s="348">
        <v>3</v>
      </c>
      <c r="D13" s="348">
        <v>4</v>
      </c>
      <c r="E13" s="348">
        <v>5</v>
      </c>
      <c r="F13" s="348">
        <v>6</v>
      </c>
      <c r="G13" s="348">
        <v>7</v>
      </c>
      <c r="H13" s="348">
        <v>8</v>
      </c>
    </row>
    <row r="14" spans="1:8" ht="18.75" x14ac:dyDescent="0.25">
      <c r="A14" s="350"/>
      <c r="B14" s="350"/>
      <c r="C14" s="350"/>
      <c r="D14" s="355">
        <v>0</v>
      </c>
      <c r="E14" s="350"/>
      <c r="F14" s="350"/>
      <c r="G14" s="350"/>
      <c r="H14" s="350"/>
    </row>
    <row r="15" spans="1:8" ht="18.75" x14ac:dyDescent="0.25">
      <c r="A15" s="350"/>
      <c r="B15" s="356" t="s">
        <v>518</v>
      </c>
      <c r="C15" s="350"/>
      <c r="D15" s="355">
        <v>0</v>
      </c>
      <c r="E15" s="350"/>
      <c r="F15" s="350"/>
      <c r="G15" s="350"/>
      <c r="H15" s="350"/>
    </row>
    <row r="16" spans="1:8" ht="18.75" x14ac:dyDescent="0.3">
      <c r="A16" s="353"/>
    </row>
    <row r="17" spans="1:8" ht="18.75" x14ac:dyDescent="0.25">
      <c r="A17" s="407" t="s">
        <v>519</v>
      </c>
      <c r="B17" s="407"/>
      <c r="C17" s="407"/>
      <c r="D17" s="407"/>
      <c r="E17" s="407"/>
      <c r="F17" s="407"/>
      <c r="G17" s="407"/>
      <c r="H17" s="407"/>
    </row>
    <row r="18" spans="1:8" ht="18.75" x14ac:dyDescent="0.3">
      <c r="A18" s="353"/>
    </row>
    <row r="19" spans="1:8" ht="37.5" x14ac:dyDescent="0.25">
      <c r="A19" s="408" t="s">
        <v>520</v>
      </c>
      <c r="B19" s="408"/>
      <c r="C19" s="408"/>
      <c r="D19" s="408"/>
      <c r="E19" s="408"/>
      <c r="F19" s="354" t="s">
        <v>521</v>
      </c>
    </row>
    <row r="20" spans="1:8" ht="18.75" x14ac:dyDescent="0.25">
      <c r="A20" s="409">
        <v>1</v>
      </c>
      <c r="B20" s="409"/>
      <c r="C20" s="409"/>
      <c r="D20" s="409"/>
      <c r="E20" s="409"/>
      <c r="F20" s="348">
        <v>2</v>
      </c>
    </row>
    <row r="21" spans="1:8" ht="18.75" x14ac:dyDescent="0.25">
      <c r="A21" s="409" t="s">
        <v>522</v>
      </c>
      <c r="B21" s="409"/>
      <c r="C21" s="409"/>
      <c r="D21" s="409"/>
      <c r="E21" s="409"/>
      <c r="F21" s="357">
        <v>0</v>
      </c>
    </row>
    <row r="23" spans="1:8" s="358" customFormat="1" ht="65.25" customHeight="1" x14ac:dyDescent="0.3">
      <c r="A23" s="410" t="s">
        <v>523</v>
      </c>
      <c r="B23" s="411"/>
      <c r="C23" s="411"/>
      <c r="D23" s="411"/>
      <c r="E23" s="411"/>
      <c r="F23" s="411"/>
      <c r="G23" s="411"/>
      <c r="H23" s="411"/>
    </row>
    <row r="24" spans="1:8" ht="18.75" x14ac:dyDescent="0.3">
      <c r="B24" s="412"/>
      <c r="C24" s="412"/>
      <c r="D24" s="412"/>
      <c r="E24" s="412"/>
      <c r="F24" s="412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22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345" t="s">
        <v>524</v>
      </c>
    </row>
    <row r="2" spans="1:8" ht="15.75" x14ac:dyDescent="0.25">
      <c r="H2" s="345" t="s">
        <v>484</v>
      </c>
    </row>
    <row r="3" spans="1:8" ht="15.75" x14ac:dyDescent="0.25">
      <c r="H3" s="345" t="s">
        <v>1</v>
      </c>
    </row>
    <row r="4" spans="1:8" ht="15.75" x14ac:dyDescent="0.25">
      <c r="H4" s="345" t="s">
        <v>2</v>
      </c>
    </row>
    <row r="5" spans="1:8" x14ac:dyDescent="0.25">
      <c r="G5" s="401" t="s">
        <v>475</v>
      </c>
      <c r="H5" s="368"/>
    </row>
    <row r="6" spans="1:8" ht="15.75" x14ac:dyDescent="0.25">
      <c r="H6" s="178"/>
    </row>
    <row r="7" spans="1:8" ht="39.75" customHeight="1" x14ac:dyDescent="0.25">
      <c r="A7" s="402" t="s">
        <v>525</v>
      </c>
      <c r="B7" s="402"/>
      <c r="C7" s="402"/>
      <c r="D7" s="402"/>
      <c r="E7" s="402"/>
      <c r="F7" s="402"/>
      <c r="G7" s="402"/>
      <c r="H7" s="402"/>
    </row>
    <row r="9" spans="1:8" ht="18.75" x14ac:dyDescent="0.25">
      <c r="A9" s="407" t="s">
        <v>509</v>
      </c>
      <c r="B9" s="407"/>
      <c r="C9" s="407"/>
      <c r="D9" s="407"/>
      <c r="E9" s="407"/>
      <c r="F9" s="407"/>
      <c r="G9" s="407"/>
      <c r="H9" s="407"/>
    </row>
    <row r="10" spans="1:8" ht="18.75" x14ac:dyDescent="0.3">
      <c r="A10" s="353"/>
    </row>
    <row r="11" spans="1:8" ht="18.75" x14ac:dyDescent="0.25">
      <c r="A11" s="408" t="s">
        <v>495</v>
      </c>
      <c r="B11" s="408" t="s">
        <v>510</v>
      </c>
      <c r="C11" s="408" t="s">
        <v>511</v>
      </c>
      <c r="D11" s="408" t="s">
        <v>512</v>
      </c>
      <c r="E11" s="408" t="s">
        <v>513</v>
      </c>
      <c r="F11" s="408"/>
      <c r="G11" s="408"/>
      <c r="H11" s="408"/>
    </row>
    <row r="12" spans="1:8" ht="112.5" x14ac:dyDescent="0.25">
      <c r="A12" s="408"/>
      <c r="B12" s="408"/>
      <c r="C12" s="408"/>
      <c r="D12" s="408"/>
      <c r="E12" s="354" t="s">
        <v>514</v>
      </c>
      <c r="F12" s="354" t="s">
        <v>515</v>
      </c>
      <c r="G12" s="354" t="s">
        <v>516</v>
      </c>
      <c r="H12" s="354" t="s">
        <v>517</v>
      </c>
    </row>
    <row r="13" spans="1:8" ht="18.75" x14ac:dyDescent="0.25">
      <c r="A13" s="348">
        <v>1</v>
      </c>
      <c r="B13" s="348">
        <v>2</v>
      </c>
      <c r="C13" s="348">
        <v>3</v>
      </c>
      <c r="D13" s="348">
        <v>4</v>
      </c>
      <c r="E13" s="348">
        <v>5</v>
      </c>
      <c r="F13" s="348">
        <v>6</v>
      </c>
      <c r="G13" s="348">
        <v>7</v>
      </c>
      <c r="H13" s="348">
        <v>8</v>
      </c>
    </row>
    <row r="14" spans="1:8" ht="18.75" x14ac:dyDescent="0.25">
      <c r="A14" s="350"/>
      <c r="B14" s="350"/>
      <c r="C14" s="350"/>
      <c r="D14" s="355">
        <v>0</v>
      </c>
      <c r="E14" s="350"/>
      <c r="F14" s="350"/>
      <c r="G14" s="350"/>
      <c r="H14" s="350"/>
    </row>
    <row r="15" spans="1:8" ht="18.75" x14ac:dyDescent="0.25">
      <c r="A15" s="350"/>
      <c r="B15" s="356" t="s">
        <v>518</v>
      </c>
      <c r="C15" s="350"/>
      <c r="D15" s="355">
        <v>0</v>
      </c>
      <c r="E15" s="350"/>
      <c r="F15" s="350"/>
      <c r="G15" s="350"/>
      <c r="H15" s="350"/>
    </row>
    <row r="16" spans="1:8" ht="18.75" x14ac:dyDescent="0.3">
      <c r="A16" s="353"/>
    </row>
    <row r="17" spans="1:8" ht="18.75" x14ac:dyDescent="0.25">
      <c r="A17" s="407" t="s">
        <v>519</v>
      </c>
      <c r="B17" s="407"/>
      <c r="C17" s="407"/>
      <c r="D17" s="407"/>
      <c r="E17" s="407"/>
      <c r="F17" s="407"/>
      <c r="G17" s="407"/>
      <c r="H17" s="407"/>
    </row>
    <row r="18" spans="1:8" ht="18.75" x14ac:dyDescent="0.3">
      <c r="A18" s="353"/>
    </row>
    <row r="19" spans="1:8" ht="37.5" x14ac:dyDescent="0.25">
      <c r="A19" s="408" t="s">
        <v>520</v>
      </c>
      <c r="B19" s="408"/>
      <c r="C19" s="408"/>
      <c r="D19" s="408"/>
      <c r="E19" s="408"/>
      <c r="F19" s="354" t="s">
        <v>521</v>
      </c>
    </row>
    <row r="20" spans="1:8" ht="18.75" x14ac:dyDescent="0.25">
      <c r="A20" s="409">
        <v>1</v>
      </c>
      <c r="B20" s="409"/>
      <c r="C20" s="409"/>
      <c r="D20" s="409"/>
      <c r="E20" s="409"/>
      <c r="F20" s="348">
        <v>2</v>
      </c>
    </row>
    <row r="21" spans="1:8" ht="18.75" x14ac:dyDescent="0.25">
      <c r="A21" s="409" t="s">
        <v>522</v>
      </c>
      <c r="B21" s="409"/>
      <c r="C21" s="409"/>
      <c r="D21" s="409"/>
      <c r="E21" s="409"/>
      <c r="F21" s="357">
        <v>0</v>
      </c>
    </row>
    <row r="23" spans="1:8" s="358" customFormat="1" ht="65.25" customHeight="1" x14ac:dyDescent="0.3">
      <c r="A23" s="410" t="s">
        <v>523</v>
      </c>
      <c r="B23" s="411"/>
      <c r="C23" s="411"/>
      <c r="D23" s="411"/>
      <c r="E23" s="411"/>
      <c r="F23" s="411"/>
      <c r="G23" s="411"/>
      <c r="H23" s="411"/>
    </row>
    <row r="24" spans="1:8" ht="18.75" x14ac:dyDescent="0.3">
      <c r="B24" s="412"/>
      <c r="C24" s="412"/>
      <c r="D24" s="412"/>
      <c r="E24" s="412"/>
      <c r="F24" s="412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44" t="s">
        <v>242</v>
      </c>
    </row>
    <row r="2" spans="1:3" ht="15.75" x14ac:dyDescent="0.25">
      <c r="C2" s="144" t="s">
        <v>0</v>
      </c>
    </row>
    <row r="3" spans="1:3" ht="15.75" x14ac:dyDescent="0.25">
      <c r="C3" s="144" t="s">
        <v>1</v>
      </c>
    </row>
    <row r="4" spans="1:3" ht="15.75" x14ac:dyDescent="0.25">
      <c r="C4" s="144" t="s">
        <v>2</v>
      </c>
    </row>
    <row r="5" spans="1:3" x14ac:dyDescent="0.25">
      <c r="C5" s="151"/>
    </row>
    <row r="9" spans="1:3" ht="52.5" customHeight="1" x14ac:dyDescent="0.25">
      <c r="A9" s="375" t="s">
        <v>289</v>
      </c>
      <c r="B9" s="413"/>
      <c r="C9" s="413"/>
    </row>
    <row r="10" spans="1:3" ht="18.75" x14ac:dyDescent="0.3">
      <c r="A10" s="156"/>
    </row>
    <row r="11" spans="1:3" ht="18.75" x14ac:dyDescent="0.25">
      <c r="A11" s="155" t="s">
        <v>243</v>
      </c>
      <c r="B11" s="155" t="s">
        <v>244</v>
      </c>
      <c r="C11" s="155" t="s">
        <v>245</v>
      </c>
    </row>
    <row r="12" spans="1:3" ht="18.75" x14ac:dyDescent="0.25">
      <c r="A12" s="414" t="s">
        <v>246</v>
      </c>
      <c r="B12" s="415" t="s">
        <v>247</v>
      </c>
      <c r="C12" s="157" t="s">
        <v>248</v>
      </c>
    </row>
    <row r="13" spans="1:3" ht="18.75" x14ac:dyDescent="0.25">
      <c r="A13" s="414"/>
      <c r="B13" s="415"/>
      <c r="C13" s="157" t="s">
        <v>249</v>
      </c>
    </row>
    <row r="14" spans="1:3" ht="37.5" x14ac:dyDescent="0.25">
      <c r="A14" s="414"/>
      <c r="B14" s="415"/>
      <c r="C14" s="157" t="s">
        <v>250</v>
      </c>
    </row>
    <row r="15" spans="1:3" ht="18.75" x14ac:dyDescent="0.25">
      <c r="A15" s="414"/>
      <c r="B15" s="415"/>
      <c r="C15" s="157" t="s">
        <v>251</v>
      </c>
    </row>
    <row r="16" spans="1:3" ht="18.75" x14ac:dyDescent="0.25">
      <c r="A16" s="414"/>
      <c r="B16" s="415"/>
      <c r="C16" s="157" t="s">
        <v>252</v>
      </c>
    </row>
    <row r="17" spans="1:3" ht="18.75" x14ac:dyDescent="0.25">
      <c r="A17" s="414"/>
      <c r="B17" s="415"/>
      <c r="C17" s="157" t="s">
        <v>253</v>
      </c>
    </row>
    <row r="18" spans="1:3" ht="37.5" x14ac:dyDescent="0.25">
      <c r="A18" s="414"/>
      <c r="B18" s="415"/>
      <c r="C18" s="157" t="s">
        <v>254</v>
      </c>
    </row>
    <row r="19" spans="1:3" ht="37.5" x14ac:dyDescent="0.25">
      <c r="A19" s="414"/>
      <c r="B19" s="415"/>
      <c r="C19" s="157" t="s">
        <v>255</v>
      </c>
    </row>
    <row r="20" spans="1:3" ht="18.75" x14ac:dyDescent="0.25">
      <c r="A20" s="414" t="s">
        <v>256</v>
      </c>
      <c r="B20" s="415" t="s">
        <v>257</v>
      </c>
      <c r="C20" s="157" t="s">
        <v>248</v>
      </c>
    </row>
    <row r="21" spans="1:3" ht="18.75" x14ac:dyDescent="0.25">
      <c r="A21" s="414"/>
      <c r="B21" s="415"/>
      <c r="C21" s="157" t="s">
        <v>249</v>
      </c>
    </row>
    <row r="22" spans="1:3" ht="37.5" x14ac:dyDescent="0.25">
      <c r="A22" s="414"/>
      <c r="B22" s="415"/>
      <c r="C22" s="157" t="s">
        <v>250</v>
      </c>
    </row>
    <row r="23" spans="1:3" ht="18.75" x14ac:dyDescent="0.25">
      <c r="A23" s="414"/>
      <c r="B23" s="415"/>
      <c r="C23" s="157" t="s">
        <v>251</v>
      </c>
    </row>
    <row r="24" spans="1:3" ht="18.75" x14ac:dyDescent="0.25">
      <c r="A24" s="414"/>
      <c r="B24" s="415"/>
      <c r="C24" s="157" t="s">
        <v>252</v>
      </c>
    </row>
    <row r="25" spans="1:3" ht="18.75" x14ac:dyDescent="0.25">
      <c r="A25" s="414" t="s">
        <v>258</v>
      </c>
      <c r="B25" s="415" t="s">
        <v>259</v>
      </c>
      <c r="C25" s="157" t="s">
        <v>248</v>
      </c>
    </row>
    <row r="26" spans="1:3" ht="18.75" x14ac:dyDescent="0.25">
      <c r="A26" s="414"/>
      <c r="B26" s="415"/>
      <c r="C26" s="157" t="s">
        <v>249</v>
      </c>
    </row>
    <row r="27" spans="1:3" ht="37.5" x14ac:dyDescent="0.25">
      <c r="A27" s="414"/>
      <c r="B27" s="415"/>
      <c r="C27" s="157" t="s">
        <v>250</v>
      </c>
    </row>
    <row r="28" spans="1:3" ht="18.75" x14ac:dyDescent="0.25">
      <c r="A28" s="414"/>
      <c r="B28" s="415"/>
      <c r="C28" s="157" t="s">
        <v>251</v>
      </c>
    </row>
    <row r="29" spans="1:3" ht="18.75" x14ac:dyDescent="0.25">
      <c r="A29" s="414"/>
      <c r="B29" s="415"/>
      <c r="C29" s="157" t="s">
        <v>260</v>
      </c>
    </row>
    <row r="30" spans="1:3" ht="18.75" x14ac:dyDescent="0.25">
      <c r="A30" s="414"/>
      <c r="B30" s="415"/>
      <c r="C30" s="157" t="s">
        <v>261</v>
      </c>
    </row>
    <row r="31" spans="1:3" ht="75" x14ac:dyDescent="0.25">
      <c r="A31" s="158" t="s">
        <v>262</v>
      </c>
      <c r="B31" s="157" t="s">
        <v>263</v>
      </c>
      <c r="C31" s="157" t="s">
        <v>264</v>
      </c>
    </row>
    <row r="32" spans="1:3" ht="15.75" x14ac:dyDescent="0.25">
      <c r="A32" s="159"/>
    </row>
    <row r="33" spans="1:3" ht="18.75" x14ac:dyDescent="0.3">
      <c r="A33" s="398" t="s">
        <v>288</v>
      </c>
      <c r="B33" s="398"/>
      <c r="C33" s="398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0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Прил0</vt:lpstr>
      <vt:lpstr>прил1</vt:lpstr>
      <vt:lpstr>прил.2</vt:lpstr>
      <vt:lpstr>прил._3</vt:lpstr>
      <vt:lpstr>Прил 4</vt:lpstr>
      <vt:lpstr>Прил 7</vt:lpstr>
      <vt:lpstr>Заимст 9</vt:lpstr>
      <vt:lpstr>Заимст ин 10</vt:lpstr>
      <vt:lpstr>Гарант 11</vt:lpstr>
      <vt:lpstr>Гарант ин 12</vt:lpstr>
      <vt:lpstr>Прил 10+</vt:lpstr>
      <vt:lpstr>'Прил 4'!Область_печати</vt:lpstr>
      <vt:lpstr>прил._3!Область_печати</vt:lpstr>
      <vt:lpstr>прил.2!Область_печати</vt:lpstr>
      <vt:lpstr>Прил0!Область_печати</vt:lpstr>
      <vt:lpstr>прил1!Область_печати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User</cp:lastModifiedBy>
  <cp:lastPrinted>2023-07-12T14:48:46Z</cp:lastPrinted>
  <dcterms:created xsi:type="dcterms:W3CDTF">2010-11-10T14:00:24Z</dcterms:created>
  <dcterms:modified xsi:type="dcterms:W3CDTF">2023-07-27T09:45:46Z</dcterms:modified>
</cp:coreProperties>
</file>